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C1EE4CCC-E4D2-407E-922A-979C20A7DB9C}" xr6:coauthVersionLast="47" xr6:coauthVersionMax="47" xr10:uidLastSave="{00000000-0000-0000-0000-000000000000}"/>
  <bookViews>
    <workbookView xWindow="28680" yWindow="-120" windowWidth="29040" windowHeight="15840" activeTab="1" xr2:uid="{84A5A7AB-93B3-407E-812E-449E752EB8DD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externalReferences>
    <externalReference r:id="rId6"/>
  </externalReference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5" l="1"/>
  <c r="B5" i="4"/>
  <c r="N25" i="6"/>
  <c r="N24" i="6"/>
  <c r="F30" i="6" l="1"/>
  <c r="H30" i="6" s="1"/>
  <c r="H31" i="6" s="1"/>
  <c r="F26" i="6"/>
  <c r="N26" i="6" s="1"/>
  <c r="F25" i="6"/>
  <c r="F24" i="6"/>
  <c r="G19" i="6"/>
  <c r="C43" i="5"/>
  <c r="C44" i="5" s="1"/>
  <c r="C34" i="5"/>
  <c r="C35" i="5" s="1"/>
  <c r="C33" i="5"/>
  <c r="D33" i="5" s="1"/>
  <c r="E33" i="5" s="1"/>
  <c r="D23" i="5"/>
  <c r="E23" i="5" s="1"/>
  <c r="E22" i="5" s="1"/>
  <c r="C23" i="5"/>
  <c r="C22" i="5" s="1"/>
  <c r="G19" i="5"/>
  <c r="G18" i="5"/>
  <c r="C12" i="5"/>
  <c r="G21" i="5" s="1"/>
  <c r="F80" i="2"/>
  <c r="F19" i="2"/>
  <c r="G19" i="2" s="1"/>
  <c r="F18" i="2"/>
  <c r="F20" i="2" s="1"/>
  <c r="G20" i="2" s="1"/>
  <c r="G12" i="2"/>
  <c r="F11" i="2"/>
  <c r="F13" i="2" s="1"/>
  <c r="E15" i="2" l="1"/>
  <c r="D7" i="3"/>
  <c r="F7" i="3" s="1"/>
  <c r="D12" i="5"/>
  <c r="E12" i="5" s="1"/>
  <c r="K31" i="6" s="1"/>
  <c r="L31" i="6" s="1"/>
  <c r="M31" i="6" s="1"/>
  <c r="C36" i="5"/>
  <c r="D35" i="5"/>
  <c r="E35" i="5" s="1"/>
  <c r="D34" i="5"/>
  <c r="E34" i="5" s="1"/>
  <c r="N30" i="6"/>
  <c r="C24" i="5"/>
  <c r="D43" i="5"/>
  <c r="E43" i="5" s="1"/>
  <c r="E44" i="5" s="1"/>
  <c r="G18" i="2"/>
  <c r="G11" i="2"/>
  <c r="G13" i="2" s="1"/>
  <c r="D24" i="5" l="1"/>
  <c r="E24" i="5" s="1"/>
  <c r="C25" i="5"/>
  <c r="N31" i="6"/>
  <c r="D36" i="5"/>
  <c r="E36" i="5" s="1"/>
  <c r="C37" i="5"/>
  <c r="N34" i="6" l="1"/>
  <c r="F8" i="2" s="1"/>
  <c r="C7" i="3" s="1"/>
  <c r="E7" i="3" s="1"/>
  <c r="F14" i="2" s="1"/>
  <c r="C38" i="5"/>
  <c r="D37" i="5"/>
  <c r="E37" i="5" s="1"/>
  <c r="D25" i="5"/>
  <c r="E25" i="5" s="1"/>
  <c r="C26" i="5"/>
  <c r="C27" i="5" l="1"/>
  <c r="D26" i="5"/>
  <c r="E26" i="5" s="1"/>
  <c r="C39" i="5"/>
  <c r="D38" i="5"/>
  <c r="E38" i="5" s="1"/>
  <c r="D39" i="5" l="1"/>
  <c r="E39" i="5" s="1"/>
  <c r="C40" i="5"/>
  <c r="C28" i="5"/>
  <c r="D27" i="5"/>
  <c r="E27" i="5" s="1"/>
  <c r="D28" i="5" l="1"/>
  <c r="E28" i="5" s="1"/>
  <c r="C29" i="5"/>
  <c r="D40" i="5"/>
  <c r="E40" i="5" s="1"/>
  <c r="C41" i="5"/>
  <c r="C42" i="5" l="1"/>
  <c r="D42" i="5" s="1"/>
  <c r="E42" i="5" s="1"/>
  <c r="D41" i="5"/>
  <c r="E41" i="5" s="1"/>
  <c r="C30" i="5"/>
  <c r="D29" i="5"/>
  <c r="E29" i="5" s="1"/>
  <c r="C31" i="5" l="1"/>
  <c r="D30" i="5"/>
  <c r="E30" i="5" s="1"/>
  <c r="C32" i="5" l="1"/>
  <c r="D32" i="5" s="1"/>
  <c r="E32" i="5" s="1"/>
  <c r="D31" i="5"/>
  <c r="E31" i="5" s="1"/>
</calcChain>
</file>

<file path=xl/sharedStrings.xml><?xml version="1.0" encoding="utf-8"?>
<sst xmlns="http://schemas.openxmlformats.org/spreadsheetml/2006/main" count="205" uniqueCount="147">
  <si>
    <t>Europese Aanbesteding</t>
  </si>
  <si>
    <t>Security en privacy</t>
  </si>
  <si>
    <t>BPK-Grafiek</t>
  </si>
  <si>
    <t>Kenmerk: IUC23-700 - PERCEEL 15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</si>
  <si>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</si>
  <si>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</si>
  <si>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</si>
  <si>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</si>
  <si>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</si>
  <si>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</si>
  <si>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</si>
  <si>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</si>
  <si>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</si>
  <si>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</si>
  <si>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</si>
  <si>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</si>
  <si>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</si>
  <si>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</si>
  <si>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</si>
  <si>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</si>
  <si>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</si>
  <si>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</si>
  <si>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</si>
  <si>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</si>
  <si>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</si>
  <si>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</si>
  <si>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</si>
  <si>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</si>
  <si>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</si>
  <si>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</si>
  <si>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</si>
  <si>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</si>
  <si>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</si>
  <si>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</si>
  <si>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</si>
  <si>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</si>
  <si>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</si>
  <si>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</si>
  <si>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</si>
  <si>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</si>
  <si>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</si>
  <si>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</si>
  <si>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</si>
  <si>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</si>
  <si>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</si>
  <si>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</si>
  <si>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</si>
  <si>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</si>
  <si>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</si>
  <si>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</si>
  <si>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</si>
  <si>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</si>
  <si>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</si>
  <si>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</si>
  <si>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</si>
  <si>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</si>
  <si>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</si>
  <si>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</si>
  <si>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</si>
  <si>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</si>
  <si>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</si>
  <si>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15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</si>
  <si>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</si>
  <si>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</si>
  <si>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</si>
  <si>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</si>
  <si>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</si>
  <si>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</si>
  <si>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</si>
  <si>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</si>
  <si>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</si>
  <si>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</si>
  <si>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</si>
  <si>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</si>
  <si>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</si>
  <si>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</si>
  <si>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</si>
  <si>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</si>
  <si>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</si>
  <si>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</si>
  <si>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</si>
  <si>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</si>
  <si>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</si>
  <si>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</si>
  <si>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</si>
  <si>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</si>
  <si>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</si>
  <si>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</si>
  <si>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</si>
  <si>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</si>
  <si>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</si>
  <si>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</si>
  <si>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</si>
  <si>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</si>
  <si>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</si>
  <si>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</si>
  <si>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</si>
  <si>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>Opdrachtraming</t>
  </si>
  <si>
    <t>Prijsonderdeel</t>
  </si>
  <si>
    <t>Indicatie verwachte afname</t>
  </si>
  <si>
    <t>Kortings-
percentage</t>
  </si>
  <si>
    <t>Netto Volume</t>
  </si>
  <si>
    <t>Bruto Volume</t>
  </si>
  <si>
    <t>Weging</t>
  </si>
  <si>
    <t>Indicatie aantallen uren</t>
  </si>
  <si>
    <t>Referentie uurtarief</t>
  </si>
  <si>
    <t>Uw
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</si>
  <si>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</si>
  <si>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</si>
  <si>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</si>
  <si>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</si>
  <si>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</si>
  <si>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</si>
  <si>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</si>
  <si>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Toelichting bij dit document</t>
  </si>
  <si>
    <t xml:space="preserve"> = Evaluatiewaarde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</si>
  <si>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</si>
  <si>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</si>
  <si>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</si>
  <si>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</si>
  <si>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</si>
  <si>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</si>
  <si>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</si>
  <si>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</si>
  <si>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</si>
  <si>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</si>
  <si>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</si>
  <si>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</si>
  <si>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Prijzen exclusief BTW danwel vrijgesteld van BTW</t>
  </si>
  <si>
    <t>Evaluatiewaarde</t>
  </si>
  <si>
    <t>Naam inschrijver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</si>
  <si>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</si>
  <si>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</si>
  <si>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</si>
  <si>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</si>
  <si>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</si>
  <si>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</si>
  <si>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</si>
  <si>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* Op het tabblad "BPK-Grafiek" kunt u de BPK-score van uw inschrijving visualiseren, dit kan als volgt:</t>
  </si>
  <si>
    <t>1. Vul het tabblad "Prijzenblad" volledig in zodat u in cel N34 een evaluatiewaarde ziet staan, dit bedrag dient als input (Pi) voor de Superformule.</t>
  </si>
  <si>
    <t>(a) Open aanbod trainingen</t>
  </si>
  <si>
    <t>(c) Incompany trainingen</t>
  </si>
  <si>
    <t>(d) Uurtarief t.a.v. Doorontwikkeling en Aanvullende nazorg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</si>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</sst>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4"/>
      <color theme="0"/>
      <name val="Verdana"/>
      <family val="2"/>
    </font>
    <font>
      <b/>
      <sz val="10"/>
      <color theme="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165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5" fillId="0" borderId="0" applyFont="0" applyFill="0" applyBorder="0" applyAlignment="0" applyProtection="0"/>
  </cellStyleXfs>
  <cellXfs count="349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3" fillId="5" borderId="0" xfId="0" applyFont="1" applyFill="1" applyAlignment="1" applyProtection="1">
      <alignment vertical="center"/>
      <protection hidden="1"/>
    </xf>
    <xf numFmtId="0" fontId="5" fillId="5" borderId="0" xfId="0" applyFont="1" applyFill="1" applyAlignment="1" applyProtection="1">
      <alignment horizontal="center" vertical="center"/>
      <protection hidden="1"/>
    </xf>
    <xf numFmtId="0" fontId="22" fillId="2" borderId="0" xfId="5" applyFont="1" applyFill="1" applyProtection="1">
      <protection hidden="1"/>
    </xf>
    <xf numFmtId="170" fontId="22" fillId="2" borderId="0" xfId="5" applyNumberFormat="1" applyFont="1" applyFill="1" applyProtection="1">
      <protection hidden="1"/>
    </xf>
    <xf numFmtId="170" fontId="22" fillId="2" borderId="0" xfId="5" applyNumberFormat="1" applyFont="1" applyFill="1" applyAlignment="1" applyProtection="1">
      <alignment horizontal="right"/>
      <protection hidden="1"/>
    </xf>
    <xf numFmtId="0" fontId="21" fillId="2" borderId="0" xfId="5" applyFont="1" applyFill="1" applyProtection="1">
      <protection hidden="1"/>
    </xf>
    <xf numFmtId="0" fontId="22" fillId="2" borderId="2" xfId="0" applyFont="1" applyFill="1" applyBorder="1" applyAlignment="1" applyProtection="1">
      <alignment vertical="center"/>
      <protection hidden="1"/>
    </xf>
    <xf numFmtId="0" fontId="22" fillId="2" borderId="4" xfId="0" applyFont="1" applyFill="1" applyBorder="1" applyAlignment="1" applyProtection="1">
      <alignment vertical="center"/>
      <protection hidden="1"/>
    </xf>
    <xf numFmtId="0" fontId="22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4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2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22" fillId="2" borderId="0" xfId="6" applyFont="1" applyFill="1" applyAlignment="1" applyProtection="1">
      <alignment horizontal="right"/>
      <protection hidden="1"/>
    </xf>
    <xf numFmtId="0" fontId="0" fillId="0" borderId="11" xfId="0" applyBorder="1" applyProtection="1">
      <protection hidden="1"/>
    </xf>
    <xf numFmtId="0" fontId="5" fillId="0" borderId="6" xfId="6" applyFont="1" applyBorder="1" applyProtection="1">
      <protection hidden="1"/>
    </xf>
    <xf numFmtId="0" fontId="0" fillId="0" borderId="6" xfId="0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0" fillId="0" borderId="5" xfId="0" applyBorder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2" fillId="2" borderId="6" xfId="6" applyFont="1" applyFill="1" applyBorder="1" applyAlignment="1" applyProtection="1">
      <alignment horizontal="right"/>
      <protection hidden="1"/>
    </xf>
    <xf numFmtId="0" fontId="22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2" fillId="2" borderId="0" xfId="6" applyNumberFormat="1" applyFont="1" applyFill="1" applyAlignment="1" applyProtection="1">
      <alignment horizontal="right"/>
      <protection hidden="1"/>
    </xf>
    <xf numFmtId="0" fontId="22" fillId="2" borderId="7" xfId="6" applyFont="1" applyFill="1" applyBorder="1" applyAlignment="1" applyProtection="1">
      <alignment horizontal="right"/>
      <protection hidden="1"/>
    </xf>
    <xf numFmtId="14" fontId="5" fillId="0" borderId="0" xfId="6" applyNumberFormat="1" applyFont="1" applyProtection="1"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2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5" borderId="0" xfId="0" applyNumberFormat="1" applyFont="1" applyFill="1" applyAlignment="1" applyProtection="1">
      <alignment vertical="center"/>
      <protection hidden="1"/>
    </xf>
    <xf numFmtId="0" fontId="21" fillId="2" borderId="0" xfId="5" applyFont="1" applyFill="1" applyAlignment="1" applyProtection="1">
      <alignment horizontal="right"/>
      <protection hidden="1"/>
    </xf>
    <xf numFmtId="0" fontId="5" fillId="5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2" fillId="2" borderId="8" xfId="0" applyFont="1" applyFill="1" applyBorder="1" applyAlignment="1" applyProtection="1">
      <alignment horizontal="right" vertical="center" wrapText="1"/>
      <protection hidden="1"/>
    </xf>
    <xf numFmtId="0" fontId="22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2" fillId="2" borderId="11" xfId="5" applyFont="1" applyFill="1" applyBorder="1" applyProtection="1">
      <protection hidden="1"/>
    </xf>
    <xf numFmtId="0" fontId="22" fillId="2" borderId="6" xfId="5" applyFont="1" applyFill="1" applyBorder="1" applyProtection="1">
      <protection hidden="1"/>
    </xf>
    <xf numFmtId="170" fontId="22" fillId="2" borderId="6" xfId="5" applyNumberFormat="1" applyFont="1" applyFill="1" applyBorder="1" applyProtection="1">
      <protection hidden="1"/>
    </xf>
    <xf numFmtId="170" fontId="22" fillId="2" borderId="6" xfId="5" applyNumberFormat="1" applyFont="1" applyFill="1" applyBorder="1" applyAlignment="1" applyProtection="1">
      <alignment horizontal="right"/>
      <protection hidden="1"/>
    </xf>
    <xf numFmtId="0" fontId="22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2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2" fillId="2" borderId="7" xfId="5" applyNumberFormat="1" applyFont="1" applyFill="1" applyBorder="1" applyProtection="1">
      <protection hidden="1"/>
    </xf>
    <xf numFmtId="0" fontId="21" fillId="2" borderId="5" xfId="5" applyFont="1" applyFill="1" applyBorder="1" applyProtection="1">
      <protection hidden="1"/>
    </xf>
    <xf numFmtId="0" fontId="22" fillId="2" borderId="5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3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9" xfId="5" applyNumberFormat="1" applyFont="1" applyFill="1" applyBorder="1" applyAlignment="1" applyProtection="1">
      <alignment horizontal="right"/>
      <protection hidden="1"/>
    </xf>
    <xf numFmtId="170" fontId="22" fillId="2" borderId="9" xfId="5" applyNumberFormat="1" applyFont="1" applyFill="1" applyBorder="1" applyAlignment="1" applyProtection="1">
      <alignment horizontal="right"/>
      <protection hidden="1"/>
    </xf>
    <xf numFmtId="1" fontId="22" fillId="2" borderId="10" xfId="5" applyNumberFormat="1" applyFont="1" applyFill="1" applyBorder="1" applyAlignment="1" applyProtection="1">
      <alignment horizontal="right"/>
      <protection hidden="1"/>
    </xf>
    <xf numFmtId="0" fontId="26" fillId="5" borderId="2" xfId="0" applyFont="1" applyFill="1" applyBorder="1" applyAlignment="1" applyProtection="1">
      <alignment vertical="center"/>
      <protection hidden="1"/>
    </xf>
    <xf numFmtId="0" fontId="26" fillId="5" borderId="4" xfId="0" applyFont="1" applyFill="1" applyBorder="1" applyAlignment="1" applyProtection="1">
      <alignment vertical="center"/>
      <protection hidden="1"/>
    </xf>
    <xf numFmtId="0" fontId="26" fillId="5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8" fillId="2" borderId="5" xfId="5" applyFont="1" applyFill="1" applyBorder="1" applyProtection="1"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4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167" fontId="12" fillId="0" borderId="1" xfId="0" applyNumberFormat="1" applyFont="1" applyBorder="1" applyAlignment="1" applyProtection="1">
      <alignment horizontal="right" vertical="center"/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1" fillId="2" borderId="5" xfId="0" applyFont="1" applyFill="1" applyBorder="1" applyProtection="1">
      <protection hidden="1"/>
    </xf>
    <xf numFmtId="0" fontId="22" fillId="2" borderId="5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right" vertical="center"/>
      <protection hidden="1"/>
    </xf>
    <xf numFmtId="0" fontId="5" fillId="3" borderId="12" xfId="0" applyFont="1" applyFill="1" applyBorder="1" applyAlignment="1" applyProtection="1">
      <alignment horizontal="right" vertical="center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22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2" fillId="2" borderId="11" xfId="5" applyFont="1" applyFill="1" applyBorder="1" applyAlignment="1" applyProtection="1">
      <alignment horizontal="right" vertical="center"/>
      <protection hidden="1"/>
    </xf>
    <xf numFmtId="7" fontId="22" fillId="6" borderId="13" xfId="0" applyNumberFormat="1" applyFont="1" applyFill="1" applyBorder="1" applyAlignment="1" applyProtection="1">
      <alignment horizontal="right" vertical="center" wrapText="1"/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22" fillId="2" borderId="0" xfId="5" applyFont="1" applyFill="1" applyBorder="1" applyProtection="1">
      <protection hidden="1"/>
    </xf>
    <xf numFmtId="170" fontId="22" fillId="2" borderId="0" xfId="5" applyNumberFormat="1" applyFont="1" applyFill="1" applyBorder="1" applyProtection="1">
      <protection hidden="1"/>
    </xf>
    <xf numFmtId="170" fontId="22" fillId="2" borderId="0" xfId="5" applyNumberFormat="1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Protection="1">
      <protection hidden="1"/>
    </xf>
    <xf numFmtId="0" fontId="22" fillId="2" borderId="8" xfId="5" applyFont="1" applyFill="1" applyBorder="1" applyProtection="1">
      <protection hidden="1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178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2" borderId="11" xfId="6" applyFont="1" applyFill="1" applyBorder="1" applyAlignment="1" applyProtection="1">
      <alignment horizontal="right" wrapText="1"/>
      <protection hidden="1"/>
    </xf>
    <xf numFmtId="0" fontId="22" fillId="2" borderId="6" xfId="6" applyFont="1" applyFill="1" applyBorder="1" applyAlignment="1" applyProtection="1">
      <alignment horizontal="right" wrapText="1"/>
      <protection hidden="1"/>
    </xf>
    <xf numFmtId="0" fontId="22" fillId="2" borderId="8" xfId="6" applyFont="1" applyFill="1" applyBorder="1" applyAlignment="1" applyProtection="1">
      <alignment horizontal="right"/>
      <protection hidden="1"/>
    </xf>
    <xf numFmtId="0" fontId="22" fillId="2" borderId="9" xfId="6" applyFont="1" applyFill="1" applyBorder="1" applyAlignment="1" applyProtection="1">
      <alignment horizontal="right"/>
      <protection hidden="1"/>
    </xf>
    <xf numFmtId="0" fontId="22" fillId="2" borderId="10" xfId="6" applyFont="1" applyFill="1" applyBorder="1" applyAlignment="1" applyProtection="1">
      <alignment horizontal="right"/>
      <protection hidden="1"/>
    </xf>
    <xf numFmtId="0" fontId="8" fillId="2" borderId="11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22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22" fillId="2" borderId="5" xfId="6" applyFont="1" applyFill="1" applyBorder="1" applyAlignment="1" applyProtection="1">
      <alignment horizontal="left"/>
      <protection hidden="1"/>
    </xf>
    <xf numFmtId="0" fontId="8" fillId="2" borderId="8" xfId="6" applyFont="1" applyFill="1" applyBorder="1" applyAlignment="1" applyProtection="1">
      <alignment horizontal="left"/>
      <protection hidden="1"/>
    </xf>
    <xf numFmtId="0" fontId="5" fillId="0" borderId="0" xfId="6" applyFont="1" applyBorder="1" applyProtection="1">
      <protection hidden="1"/>
    </xf>
    <xf numFmtId="0" fontId="5" fillId="0" borderId="8" xfId="6" applyFont="1" applyBorder="1" applyProtection="1"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4" fillId="5" borderId="0" xfId="0" applyFont="1" applyFill="1" applyAlignment="1" applyProtection="1">
      <alignment vertical="center"/>
      <protection hidden="1"/>
    </xf>
    <xf numFmtId="0" fontId="26" fillId="5" borderId="0" xfId="0" applyFont="1" applyFill="1" applyAlignment="1" applyProtection="1">
      <alignment vertical="center"/>
      <protection hidden="1"/>
    </xf>
    <xf numFmtId="0" fontId="24" fillId="5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0" fontId="22" fillId="2" borderId="2" xfId="0" applyFont="1" applyFill="1" applyBorder="1" applyAlignment="1" applyProtection="1">
      <alignment horizontal="right" vertical="center"/>
      <protection hidden="1"/>
    </xf>
    <xf numFmtId="0" fontId="22" fillId="2" borderId="4" xfId="0" applyFont="1" applyFill="1" applyBorder="1" applyAlignment="1" applyProtection="1">
      <alignment horizontal="right" vertical="center"/>
      <protection hidden="1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22" fillId="2" borderId="1" xfId="0" applyFont="1" applyFill="1" applyBorder="1" applyAlignment="1" applyProtection="1">
      <alignment horizontal="right" vertical="center" wrapText="1"/>
      <protection hidden="1"/>
    </xf>
    <xf numFmtId="0" fontId="22" fillId="2" borderId="1" xfId="0" applyFont="1" applyFill="1" applyBorder="1" applyAlignment="1" applyProtection="1">
      <alignment horizontal="center" vertical="center" wrapText="1"/>
      <protection hidden="1"/>
    </xf>
    <xf numFmtId="0" fontId="22" fillId="2" borderId="1" xfId="0" applyFont="1" applyFill="1" applyBorder="1" applyAlignment="1" applyProtection="1">
      <alignment horizontal="right" vertical="center" wrapText="1" inden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right" vertical="center" wrapText="1"/>
      <protection hidden="1"/>
    </xf>
    <xf numFmtId="0" fontId="22" fillId="2" borderId="14" xfId="0" applyFont="1" applyFill="1" applyBorder="1" applyAlignment="1" applyProtection="1">
      <alignment horizontal="right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2" fillId="2" borderId="2" xfId="0" applyFont="1" applyFill="1" applyBorder="1" applyAlignment="1" applyProtection="1">
      <alignment horizontal="right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22" fillId="2" borderId="11" xfId="0" applyFont="1" applyFill="1" applyBorder="1" applyAlignment="1" applyProtection="1">
      <alignment horizontal="right" vertical="center"/>
      <protection hidden="1"/>
    </xf>
    <xf numFmtId="0" fontId="22" fillId="2" borderId="6" xfId="0" applyFont="1" applyFill="1" applyBorder="1" applyAlignment="1" applyProtection="1">
      <alignment horizontal="right" vertical="center"/>
      <protection hidden="1"/>
    </xf>
    <xf numFmtId="0" fontId="22" fillId="2" borderId="12" xfId="0" applyFont="1" applyFill="1" applyBorder="1" applyAlignment="1" applyProtection="1">
      <alignment horizontal="right" vertical="center"/>
      <protection hidden="1"/>
    </xf>
    <xf numFmtId="0" fontId="9" fillId="4" borderId="11" xfId="0" applyFont="1" applyFill="1" applyBorder="1" applyAlignment="1" applyProtection="1">
      <alignment horizontal="left" vertical="center"/>
      <protection locked="0"/>
    </xf>
    <xf numFmtId="0" fontId="9" fillId="4" borderId="6" xfId="0" applyFont="1" applyFill="1" applyBorder="1" applyAlignment="1" applyProtection="1">
      <alignment horizontal="left" vertical="center"/>
      <protection locked="0"/>
    </xf>
    <xf numFmtId="0" fontId="9" fillId="4" borderId="12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4" borderId="5" xfId="0" applyFont="1" applyFill="1" applyBorder="1" applyAlignment="1" applyProtection="1">
      <alignment horizontal="left" vertical="center"/>
      <protection locked="0"/>
    </xf>
    <xf numFmtId="0" fontId="9" fillId="4" borderId="0" xfId="0" applyFont="1" applyFill="1" applyAlignment="1" applyProtection="1">
      <alignment horizontal="left" vertical="center"/>
      <protection locked="0"/>
    </xf>
    <xf numFmtId="0" fontId="9" fillId="4" borderId="7" xfId="0" applyFont="1" applyFill="1" applyBorder="1" applyAlignment="1" applyProtection="1">
      <alignment horizontal="left" vertical="center"/>
      <protection locked="0"/>
    </xf>
    <xf numFmtId="0" fontId="9" fillId="4" borderId="8" xfId="0" applyFont="1" applyFill="1" applyBorder="1" applyAlignment="1" applyProtection="1">
      <alignment horizontal="left" vertical="center"/>
      <protection locked="0"/>
    </xf>
    <xf numFmtId="0" fontId="9" fillId="4" borderId="9" xfId="0" applyFont="1" applyFill="1" applyBorder="1" applyAlignment="1" applyProtection="1">
      <alignment horizontal="left" vertical="center"/>
      <protection locked="0"/>
    </xf>
    <xf numFmtId="0" fontId="9" fillId="4" borderId="10" xfId="0" applyFont="1" applyFill="1" applyBorder="1" applyAlignment="1" applyProtection="1">
      <alignment horizontal="left" vertical="center"/>
      <protection locked="0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3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C7792D98-3DB1-4DA3-9FB8-12A0DD179325}"/>
    <cellStyle name="Procent" xfId="3" builtinId="5"/>
    <cellStyle name="Standaard" xfId="0" builtinId="0"/>
    <cellStyle name="Standaard 3" xfId="4" xr:uid="{8ADF69CA-8C39-409F-81CC-6060AABB0C72}"/>
    <cellStyle name="Standaard 4" xfId="5" xr:uid="{01C00DDF-23F4-463E-AE95-653D4541C647}"/>
    <cellStyle name="Standaard 5" xfId="6" xr:uid="{675FFF53-CD8F-4321-B93D-50C33B638856}"/>
    <cellStyle name="Valuta" xfId="2" builtinId="4"/>
    <cellStyle name="Valuta 2" xfId="7" xr:uid="{5F841D31-3730-472E-8E56-EE709EA38B11}"/>
    <cellStyle name="Valuta 3" xfId="9" xr:uid="{FD1BE6BC-D0B1-4555-A4CE-26AF3936E37B}"/>
    <cellStyle name="Valuta 4" xfId="11" xr:uid="{1349C11F-1954-487D-BF02-E0AD5119BCC4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  <c:pt idx="10">
                  <c:v>100</c:v>
                </c:pt>
                <c:pt idx="11">
                  <c:v>106</c:v>
                </c:pt>
                <c:pt idx="12">
                  <c:v>112</c:v>
                </c:pt>
                <c:pt idx="13">
                  <c:v>118</c:v>
                </c:pt>
                <c:pt idx="14">
                  <c:v>124</c:v>
                </c:pt>
                <c:pt idx="15">
                  <c:v>130</c:v>
                </c:pt>
                <c:pt idx="16">
                  <c:v>136</c:v>
                </c:pt>
                <c:pt idx="17">
                  <c:v>142</c:v>
                </c:pt>
                <c:pt idx="18">
                  <c:v>148</c:v>
                </c:pt>
                <c:pt idx="19">
                  <c:v>154</c:v>
                </c:pt>
                <c:pt idx="20">
                  <c:v>160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BB-4FE5-BB2E-BA970688F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6BB-4FE5-BB2E-BA970688F62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100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BB-4FE5-BB2E-BA970688F625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6BB-4FE5-BB2E-BA970688F625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BB-4FE5-BB2E-BA970688F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1662940.3270100688</c:v>
                </c:pt>
                <c:pt idx="2">
                  <c:v>2165652.0241355319</c:v>
                </c:pt>
                <c:pt idx="3">
                  <c:v>2815675.0800132863</c:v>
                </c:pt>
                <c:pt idx="4">
                  <c:v>3648600.8066255609</c:v>
                </c:pt>
                <c:pt idx="5">
                  <c:v>4233890.3237999808</c:v>
                </c:pt>
                <c:pt idx="6">
                  <c:v>4695851.1248906394</c:v>
                </c:pt>
                <c:pt idx="7">
                  <c:v>5080620.4621283719</c:v>
                </c:pt>
                <c:pt idx="8">
                  <c:v>5411230.6871303581</c:v>
                </c:pt>
                <c:pt idx="9">
                  <c:v>5701100.6213722983</c:v>
                </c:pt>
                <c:pt idx="10">
                  <c:v>5958844.3420597585</c:v>
                </c:pt>
                <c:pt idx="11">
                  <c:v>6190375.4048838587</c:v>
                </c:pt>
                <c:pt idx="12">
                  <c:v>6399959.0733248815</c:v>
                </c:pt>
                <c:pt idx="13">
                  <c:v>6590790.887385685</c:v>
                </c:pt>
                <c:pt idx="14">
                  <c:v>6765338.3368680915</c:v>
                </c:pt>
                <c:pt idx="15">
                  <c:v>6925554.2282173755</c:v>
                </c:pt>
                <c:pt idx="16">
                  <c:v>7073016.0594624337</c:v>
                </c:pt>
                <c:pt idx="17">
                  <c:v>7209020.5021643434</c:v>
                </c:pt>
                <c:pt idx="18">
                  <c:v>7334649.476491645</c:v>
                </c:pt>
                <c:pt idx="19">
                  <c:v>7450817.6041074712</c:v>
                </c:pt>
                <c:pt idx="20">
                  <c:v>7558307.0790070677</c:v>
                </c:pt>
                <c:pt idx="21">
                  <c:v>7657793.8127700323</c:v>
                </c:pt>
                <c:pt idx="22">
                  <c:v>7749867.3896030709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65-49B6-A6B6-A14E4ECFC678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1406384.6119817637</c:v>
                </c:pt>
                <c:pt idx="2">
                  <c:v>1831992.3707639645</c:v>
                </c:pt>
                <c:pt idx="3">
                  <c:v>2383053.970961005</c:v>
                </c:pt>
                <c:pt idx="4">
                  <c:v>3091117.4986906112</c:v>
                </c:pt>
                <c:pt idx="5">
                  <c:v>3590653.3752106465</c:v>
                </c:pt>
                <c:pt idx="6">
                  <c:v>3986574.6098274412</c:v>
                </c:pt>
                <c:pt idx="7">
                  <c:v>4317785.8450533021</c:v>
                </c:pt>
                <c:pt idx="8">
                  <c:v>4603692.5962358611</c:v>
                </c:pt>
                <c:pt idx="9">
                  <c:v>4855591.3493195036</c:v>
                </c:pt>
                <c:pt idx="10">
                  <c:v>5080727.7510184385</c:v>
                </c:pt>
                <c:pt idx="11">
                  <c:v>5284071.6974073229</c:v>
                </c:pt>
                <c:pt idx="12">
                  <c:v>5469204.6370229376</c:v>
                </c:pt>
                <c:pt idx="13">
                  <c:v>5638807.2665563347</c:v>
                </c:pt>
                <c:pt idx="14">
                  <c:v>5794947.4253550349</c:v>
                </c:pt>
                <c:pt idx="15">
                  <c:v>5939259.8044905951</c:v>
                </c:pt>
                <c:pt idx="16">
                  <c:v>6073063.2839797763</c:v>
                </c:pt>
                <c:pt idx="17">
                  <c:v>6197440.436737136</c:v>
                </c:pt>
                <c:pt idx="18">
                  <c:v>6313293.0982898287</c:v>
                </c:pt>
                <c:pt idx="19">
                  <c:v>6421382.2494064746</c:v>
                </c:pt>
                <c:pt idx="20">
                  <c:v>6522357.3013165072</c:v>
                </c:pt>
                <c:pt idx="21">
                  <c:v>6616778.0322232014</c:v>
                </c:pt>
                <c:pt idx="22">
                  <c:v>6705131.3102477612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65-49B6-A6B6-A14E4ECFC678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1136249.8960193384</c:v>
                </c:pt>
                <c:pt idx="2">
                  <c:v>1480565.7463183149</c:v>
                </c:pt>
                <c:pt idx="3">
                  <c:v>1927115.6573400353</c:v>
                </c:pt>
                <c:pt idx="4">
                  <c:v>2502847.2782552023</c:v>
                </c:pt>
                <c:pt idx="5">
                  <c:v>2911013.7677986338</c:v>
                </c:pt>
                <c:pt idx="6">
                  <c:v>3236157.8518379238</c:v>
                </c:pt>
                <c:pt idx="7">
                  <c:v>3509595.6344205718</c:v>
                </c:pt>
                <c:pt idx="8">
                  <c:v>3746931.1467809062</c:v>
                </c:pt>
                <c:pt idx="9">
                  <c:v>3957238.6184925199</c:v>
                </c:pt>
                <c:pt idx="10">
                  <c:v>4146332.3913553078</c:v>
                </c:pt>
                <c:pt idx="11">
                  <c:v>4318196.5148049733</c:v>
                </c:pt>
                <c:pt idx="12">
                  <c:v>4475699.0089705363</c:v>
                </c:pt>
                <c:pt idx="13">
                  <c:v>4620984.2653173795</c:v>
                </c:pt>
                <c:pt idx="14">
                  <c:v>4755704.5772108315</c:v>
                </c:pt>
                <c:pt idx="15">
                  <c:v>4881164.5962580564</c:v>
                </c:pt>
                <c:pt idx="16">
                  <c:v>4998415.6056976942</c:v>
                </c:pt>
                <c:pt idx="17">
                  <c:v>5108319.3644888382</c:v>
                </c:pt>
                <c:pt idx="18">
                  <c:v>5211592.707509567</c:v>
                </c:pt>
                <c:pt idx="19">
                  <c:v>5308839.5368641298</c:v>
                </c:pt>
                <c:pt idx="20">
                  <c:v>5400574.297808582</c:v>
                </c:pt>
                <c:pt idx="21">
                  <c:v>5487239.5513521377</c:v>
                </c:pt>
                <c:pt idx="22">
                  <c:v>5569219.3597114878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65-49B6-A6B6-A14E4ECFC678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835669.93227612833</c:v>
                </c:pt>
                <c:pt idx="2">
                  <c:v>1089333.9418510834</c:v>
                </c:pt>
                <c:pt idx="3">
                  <c:v>1419015.5096164895</c:v>
                </c:pt>
                <c:pt idx="4">
                  <c:v>1845910.0472532129</c:v>
                </c:pt>
                <c:pt idx="5">
                  <c:v>2150421.8922513751</c:v>
                </c:pt>
                <c:pt idx="6">
                  <c:v>2394521.8318643929</c:v>
                </c:pt>
                <c:pt idx="7">
                  <c:v>2601131.9749258207</c:v>
                </c:pt>
                <c:pt idx="8">
                  <c:v>2781658.3301962488</c:v>
                </c:pt>
                <c:pt idx="9">
                  <c:v>2942725.064042225</c:v>
                </c:pt>
                <c:pt idx="10">
                  <c:v>3088571.0854545687</c:v>
                </c:pt>
                <c:pt idx="11">
                  <c:v>3222097.1673725345</c:v>
                </c:pt>
                <c:pt idx="12">
                  <c:v>3345388.794298145</c:v>
                </c:pt>
                <c:pt idx="13">
                  <c:v>3460003.2292740624</c:v>
                </c:pt>
                <c:pt idx="14">
                  <c:v>3567138.7918955125</c:v>
                </c:pt>
                <c:pt idx="15">
                  <c:v>3667740.4108196744</c:v>
                </c:pt>
                <c:pt idx="16">
                  <c:v>3762568.4669322837</c:v>
                </c:pt>
                <c:pt idx="17">
                  <c:v>3852245.3874730412</c:v>
                </c:pt>
                <c:pt idx="18">
                  <c:v>3937288.1760167382</c:v>
                </c:pt>
                <c:pt idx="19">
                  <c:v>4018131.7315816241</c:v>
                </c:pt>
                <c:pt idx="20">
                  <c:v>4095145.9499759045</c:v>
                </c:pt>
                <c:pt idx="21">
                  <c:v>4168648.5165473642</c:v>
                </c:pt>
                <c:pt idx="22">
                  <c:v>4238914.644219188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65-49B6-A6B6-A14E4ECFC678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13175000.000000004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65-49B6-A6B6-A14E4ECFC678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13175000.000000004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65-49B6-A6B6-A14E4ECFC678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C65-49B6-A6B6-A14E4ECFC6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6587500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65-49B6-A6B6-A14E4ECFC678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8C65-49B6-A6B6-A14E4ECFC6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7750000.0017437497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65-49B6-A6B6-A14E4ECFC678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C65-49B6-A6B6-A14E4ECFC6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C65-49B6-A6B6-A14E4ECFC678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C65-49B6-A6B6-A14E4ECFC6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C65-49B6-A6B6-A14E4ECFC678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C65-49B6-A6B6-A14E4ECFC6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C65-49B6-A6B6-A14E4ECFC678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13175000.000000004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C65-49B6-A6B6-A14E4ECFC678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13175000.000000004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C65-49B6-A6B6-A14E4ECFC678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8C65-49B6-A6B6-A14E4ECFC678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8C65-49B6-A6B6-A14E4ECFC6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8C65-49B6-A6B6-A14E4ECFC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13175000.000000004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65875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26265F18-411E-41A6-A915-82513A2E98D6}"/>
            </a:ext>
          </a:extLst>
        </xdr:cNvPr>
        <xdr:cNvGrpSpPr/>
      </xdr:nvGrpSpPr>
      <xdr:grpSpPr>
        <a:xfrm>
          <a:off x="13896239" y="1624853"/>
          <a:ext cx="3631122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47D0D2CA-02B7-20B9-5607-525B468B88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10433739-C9BA-D000-E765-90FE166E11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A6BC8E26-380E-42E9-B514-935C5FCD8A06}"/>
            </a:ext>
          </a:extLst>
        </xdr:cNvPr>
        <xdr:cNvGrpSpPr/>
      </xdr:nvGrpSpPr>
      <xdr:grpSpPr>
        <a:xfrm>
          <a:off x="13896239" y="1781735"/>
          <a:ext cx="3631122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627F5ED2-3B15-B95F-BA7F-523C32DA5A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5217A76A-2241-12C9-3863-9FC0B4F82D7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58AE66D1-17D5-434A-BA5F-826C630FD5F2}"/>
            </a:ext>
          </a:extLst>
        </xdr:cNvPr>
        <xdr:cNvGrpSpPr/>
      </xdr:nvGrpSpPr>
      <xdr:grpSpPr>
        <a:xfrm>
          <a:off x="13931489" y="249890"/>
          <a:ext cx="1622277" cy="1444774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D09B7C2B-B0FE-0372-DE73-852926CD86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64301E45-57CA-A8FD-8965-28541B4E81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12</xdr:col>
      <xdr:colOff>302560</xdr:colOff>
      <xdr:row>7</xdr:row>
      <xdr:rowOff>33617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BAC76FD9-D421-4F7C-A246-7833CC8A7540}"/>
            </a:ext>
          </a:extLst>
        </xdr:cNvPr>
        <xdr:cNvGrpSpPr/>
      </xdr:nvGrpSpPr>
      <xdr:grpSpPr>
        <a:xfrm>
          <a:off x="12137571" y="244929"/>
          <a:ext cx="1649668" cy="1446854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7F5EF100-0527-0129-6757-EF05AA967B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CA278D8B-CA25-A2B4-8E1E-F0AEDED11B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DC6A8A80-F122-4BF7-887C-91A7C66D8F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312151</xdr:colOff>
      <xdr:row>13</xdr:row>
      <xdr:rowOff>46067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C425BC5-4A2C-493F-9DEB-93232EB1F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1876425"/>
          <a:ext cx="2942956" cy="867122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1</xdr:row>
      <xdr:rowOff>0</xdr:rowOff>
    </xdr:from>
    <xdr:to>
      <xdr:col>14</xdr:col>
      <xdr:colOff>7620</xdr:colOff>
      <xdr:row>6</xdr:row>
      <xdr:rowOff>9525</xdr:rowOff>
    </xdr:to>
    <xdr:grpSp>
      <xdr:nvGrpSpPr>
        <xdr:cNvPr id="5" name="Groep 4">
          <a:extLst>
            <a:ext uri="{FF2B5EF4-FFF2-40B4-BE49-F238E27FC236}">
              <a16:creationId xmlns:a16="http://schemas.microsoft.com/office/drawing/2014/main" id="{08D2C32F-3CEB-4668-B6BB-0962775857BD}"/>
            </a:ext>
          </a:extLst>
        </xdr:cNvPr>
        <xdr:cNvGrpSpPr/>
      </xdr:nvGrpSpPr>
      <xdr:grpSpPr>
        <a:xfrm>
          <a:off x="8538882" y="156882"/>
          <a:ext cx="1264584" cy="1132019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24A5F369-8C37-8ECB-A670-429E566ABE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48A01856-0D45-1DC8-A251-F48D776EE6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6</xdr:row>
      <xdr:rowOff>190499</xdr:rowOff>
    </xdr:from>
    <xdr:to>
      <xdr:col>1</xdr:col>
      <xdr:colOff>6357471</xdr:colOff>
      <xdr:row>24</xdr:row>
      <xdr:rowOff>313203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433B8207-81ED-4E90-9141-E7D710F2B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121359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8F6A462-9B84-4691-BEA0-E2CE3E40C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1112520</xdr:colOff>
      <xdr:row>5</xdr:row>
      <xdr:rowOff>47625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97E4CC6A-E8B3-4005-BED3-774365934825}"/>
            </a:ext>
          </a:extLst>
        </xdr:cNvPr>
        <xdr:cNvGrpSpPr/>
      </xdr:nvGrpSpPr>
      <xdr:grpSpPr>
        <a:xfrm>
          <a:off x="10948147" y="268941"/>
          <a:ext cx="1114425" cy="1058060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EB7B3D3B-6B39-CD4A-3B86-EE254F24A4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3742D45D-1F24-94FA-F1BC-D02ABCEF9A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c.belastingdienst.nl\EDF\SSO-CFD\UG_HKT_Inkoop-UNIT\83-INKOOPDOSSIER-%20INKOOP\IUC23\IUC23-700%20IV%20gerichte%20trainingen\03%20-%20BESCHR%20DOCUMENTEN\Bijlage%20F1%20Prijzenblad%20-%20PERCEEL%201%20-%20Digitaal%20forensisch%20opsporen%20en%20Cybercrime.xlsx" TargetMode="External"/><Relationship Id="rId2" Type="http://schemas.microsoft.com/office/2019/04/relationships/externalLinkLongPath" Target="file:///\\pc.belastingdienst.nl\SSO-CFD\UG_HKT_Inkoop-UNIT\83-INKOOPDOSSIER-%20INKOOP\IUC23\IUC23-700%20IV%20gerichte%20trainingen\03%20-%20BESCHR%20DOCUMENTEN\Bijlage%20F1%20Prijzenblad%20-%20PERCEEL%201%20-%20Digitaal%20forensisch%20opsporen%20en%20Cybercrime.xlsx?0211E175" TargetMode="External"/><Relationship Id="rId1" Type="http://schemas.openxmlformats.org/officeDocument/2006/relationships/externalLinkPath" Target="file:///\\0211E175\Bijlage%20F1%20Prijzenblad%20-%20PERCEEL%201%20-%20Digitaal%20forensisch%20opsporen%20en%20Cybercr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Uitleg"/>
      <sheetName val="Prijzenblad"/>
      <sheetName val="Bonus-Malus"/>
      <sheetName val="BPK-Grafiek"/>
      <sheetName val="DATA"/>
    </sheetNames>
    <sheetDataSet>
      <sheetData sheetId="0"/>
      <sheetData sheetId="1">
        <row r="5">
          <cell r="B5" t="str">
            <v>Perceel:</v>
          </cell>
        </row>
        <row r="7">
          <cell r="B7" t="str">
            <v>Prijzen exclusief BTW danwel vrijgesteld van BTW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6AE28-47A8-493D-A163-7C7B8423D417}">
  <sheetPr codeName="Blad1"/>
  <dimension ref="A1:GU481"/>
  <sheetViews>
    <sheetView topLeftCell="B4" zoomScale="85" zoomScaleNormal="85" workbookViewId="0">
      <selection activeCell="B18" sqref="B18:N18"/>
    </sheetView>
  </sheetViews>
  <sheetFormatPr defaultColWidth="8.88671875" defaultRowHeight="12.6" x14ac:dyDescent="0.3"/>
  <cols>
    <col min="1" max="1" width="3.6640625" style="133" customWidth="1"/>
    <col min="2" max="2" width="13" style="134" customWidth="1"/>
    <col min="3" max="3" width="5.5546875" style="134" bestFit="1" customWidth="1"/>
    <col min="4" max="4" width="36.88671875" style="134" customWidth="1"/>
    <col min="5" max="5" width="12.6640625" style="134" customWidth="1"/>
    <col min="6" max="6" width="19.6640625" style="134" customWidth="1"/>
    <col min="7" max="7" width="12.5546875" style="134" customWidth="1"/>
    <col min="8" max="8" width="19" style="134" customWidth="1"/>
    <col min="9" max="11" width="19.6640625" style="134" customWidth="1"/>
    <col min="12" max="12" width="19.6640625" style="155" customWidth="1"/>
    <col min="13" max="13" width="26" style="155" customWidth="1"/>
    <col min="14" max="14" width="27.44140625" style="155" customWidth="1"/>
    <col min="15" max="15" width="3.6640625" style="133" customWidth="1"/>
    <col min="16" max="16" width="8.88671875" style="271"/>
    <col min="17" max="203" width="8.88671875" style="133"/>
    <col min="204" max="16384" width="8.88671875" style="134"/>
  </cols>
  <sheetData>
    <row r="1" spans="2:203" s="133" customFormat="1" ht="20.100000000000001" customHeight="1" x14ac:dyDescent="0.3"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2"/>
      <c r="N1" s="62"/>
      <c r="P1" s="271"/>
    </row>
    <row r="2" spans="2:203" ht="15" customHeight="1" x14ac:dyDescent="0.2">
      <c r="B2" s="156"/>
      <c r="C2" s="157"/>
      <c r="D2" s="158"/>
      <c r="E2" s="159"/>
      <c r="F2" s="159"/>
      <c r="G2" s="159"/>
      <c r="H2" s="157"/>
      <c r="I2" s="157"/>
      <c r="J2" s="157"/>
      <c r="K2" s="157"/>
      <c r="L2" s="157"/>
      <c r="M2" s="157"/>
      <c r="N2" s="160"/>
    </row>
    <row r="3" spans="2:203" ht="22.2" x14ac:dyDescent="0.35">
      <c r="B3" s="161" t="s">
        <v>65</v>
      </c>
      <c r="C3" s="63"/>
      <c r="D3" s="64"/>
      <c r="E3" s="65"/>
      <c r="F3" s="65"/>
      <c r="G3" s="65"/>
      <c r="H3" s="63"/>
      <c r="I3" s="63"/>
      <c r="J3" s="63"/>
      <c r="K3" s="63"/>
      <c r="L3" s="63"/>
      <c r="M3" s="63"/>
      <c r="N3" s="162"/>
    </row>
    <row r="4" spans="2:203" ht="17.399999999999999" x14ac:dyDescent="0.3">
      <c r="B4" s="163" t="s">
        <v>66</v>
      </c>
      <c r="C4" s="64"/>
      <c r="D4" s="64"/>
      <c r="E4" s="65"/>
      <c r="F4" s="65"/>
      <c r="G4" s="65"/>
      <c r="H4" s="64"/>
      <c r="I4" s="64"/>
      <c r="J4" s="64"/>
      <c r="K4" s="64"/>
      <c r="L4" s="64"/>
      <c r="M4" s="64"/>
      <c r="N4" s="164"/>
    </row>
    <row r="5" spans="2:203" ht="17.399999999999999" x14ac:dyDescent="0.3">
      <c r="B5" s="165" t="str">
        <f>+[1]Prijzenblad!B5</f>
        <v>Perceel:</v>
      </c>
      <c r="C5" s="132">
        <v>15</v>
      </c>
      <c r="D5" s="66" t="s">
        <v>1</v>
      </c>
      <c r="E5" s="65"/>
      <c r="F5" s="65"/>
      <c r="G5" s="65"/>
      <c r="H5" s="64"/>
      <c r="I5" s="64"/>
      <c r="J5" s="64"/>
      <c r="K5" s="64"/>
      <c r="L5" s="64"/>
      <c r="M5" s="64"/>
      <c r="N5" s="164"/>
    </row>
    <row r="6" spans="2:203" ht="17.399999999999999" x14ac:dyDescent="0.3">
      <c r="B6" s="166" t="s">
        <v>68</v>
      </c>
      <c r="C6" s="66"/>
      <c r="D6" s="66"/>
      <c r="E6" s="65"/>
      <c r="F6" s="65"/>
      <c r="G6" s="65"/>
      <c r="H6" s="64"/>
      <c r="I6" s="64"/>
      <c r="J6" s="64"/>
      <c r="K6" s="64"/>
      <c r="L6" s="64"/>
      <c r="M6" s="64"/>
      <c r="N6" s="164"/>
    </row>
    <row r="7" spans="2:203" ht="17.399999999999999" x14ac:dyDescent="0.3">
      <c r="B7" s="167"/>
      <c r="C7" s="66"/>
      <c r="D7" s="66"/>
      <c r="E7" s="65"/>
      <c r="F7" s="65"/>
      <c r="G7" s="65"/>
      <c r="H7" s="64"/>
      <c r="I7" s="64"/>
      <c r="J7" s="64"/>
      <c r="K7" s="64"/>
      <c r="L7" s="64"/>
      <c r="M7" s="64"/>
      <c r="N7" s="164"/>
    </row>
    <row r="8" spans="2:203" x14ac:dyDescent="0.2">
      <c r="B8" s="168"/>
      <c r="C8" s="169"/>
      <c r="D8" s="170"/>
      <c r="E8" s="170"/>
      <c r="F8" s="170"/>
      <c r="G8" s="170"/>
      <c r="H8" s="171"/>
      <c r="I8" s="171"/>
      <c r="J8" s="170"/>
      <c r="K8" s="170"/>
      <c r="L8" s="170"/>
      <c r="M8" s="170"/>
      <c r="N8" s="172"/>
      <c r="P8" s="271" t="s">
        <v>69</v>
      </c>
      <c r="GT8" s="134"/>
      <c r="GU8" s="134"/>
    </row>
    <row r="9" spans="2:203" s="133" customFormat="1" ht="24.9" customHeight="1" x14ac:dyDescent="0.3">
      <c r="B9" s="173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5"/>
      <c r="P9" s="271"/>
    </row>
    <row r="10" spans="2:203" s="133" customFormat="1" ht="24.9" customHeight="1" x14ac:dyDescent="0.3">
      <c r="B10" s="67" t="s">
        <v>114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 t="s">
        <v>70</v>
      </c>
      <c r="N10" s="69"/>
      <c r="P10" s="271"/>
    </row>
    <row r="11" spans="2:203" s="62" customFormat="1" ht="24.9" customHeight="1" x14ac:dyDescent="0.3">
      <c r="B11" s="70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71"/>
      <c r="N11" s="72"/>
      <c r="O11" s="133"/>
      <c r="P11" s="271"/>
    </row>
    <row r="12" spans="2:203" s="62" customFormat="1" ht="24.9" customHeight="1" x14ac:dyDescent="0.3">
      <c r="B12" s="70" t="s">
        <v>71</v>
      </c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74"/>
      <c r="N12" s="75" t="s">
        <v>72</v>
      </c>
      <c r="O12" s="133"/>
      <c r="P12" s="271"/>
    </row>
    <row r="13" spans="2:203" s="62" customFormat="1" ht="24.9" customHeight="1" x14ac:dyDescent="0.3">
      <c r="B13" s="286" t="s">
        <v>73</v>
      </c>
      <c r="C13" s="287"/>
      <c r="D13" s="287"/>
      <c r="E13" s="287"/>
      <c r="F13" s="287"/>
      <c r="G13" s="287"/>
      <c r="H13" s="287"/>
      <c r="I13" s="287"/>
      <c r="J13" s="287"/>
      <c r="K13" s="263"/>
      <c r="L13" s="73"/>
      <c r="M13" s="265"/>
      <c r="N13" s="75"/>
      <c r="O13" s="133"/>
      <c r="P13" s="271"/>
    </row>
    <row r="14" spans="2:203" s="62" customFormat="1" ht="24.9" customHeight="1" x14ac:dyDescent="0.3">
      <c r="B14" s="288" t="s">
        <v>74</v>
      </c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76"/>
      <c r="N14" s="75" t="s">
        <v>115</v>
      </c>
      <c r="O14" s="133"/>
      <c r="P14" s="271"/>
    </row>
    <row r="15" spans="2:203" s="62" customFormat="1" ht="24.9" customHeight="1" x14ac:dyDescent="0.3">
      <c r="B15" s="288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65"/>
      <c r="N15" s="75"/>
      <c r="O15" s="133"/>
      <c r="P15" s="271"/>
    </row>
    <row r="16" spans="2:203" s="62" customFormat="1" ht="24.9" customHeight="1" x14ac:dyDescent="0.3">
      <c r="B16" s="176" t="s">
        <v>116</v>
      </c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75"/>
      <c r="O16" s="133"/>
      <c r="P16" s="271"/>
    </row>
    <row r="17" spans="2:16" s="62" customFormat="1" ht="24.9" customHeight="1" x14ac:dyDescent="0.3">
      <c r="B17" s="286" t="s">
        <v>117</v>
      </c>
      <c r="C17" s="287"/>
      <c r="D17" s="287"/>
      <c r="E17" s="287"/>
      <c r="F17" s="287"/>
      <c r="G17" s="287"/>
      <c r="H17" s="287"/>
      <c r="I17" s="287"/>
      <c r="J17" s="287"/>
      <c r="K17" s="263"/>
      <c r="L17" s="77"/>
      <c r="M17" s="265"/>
      <c r="N17" s="75"/>
      <c r="O17" s="133"/>
      <c r="P17" s="271"/>
    </row>
    <row r="18" spans="2:16" s="133" customFormat="1" ht="24.9" customHeight="1" x14ac:dyDescent="0.3">
      <c r="B18" s="290" t="s">
        <v>146</v>
      </c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2"/>
      <c r="P18" s="271"/>
    </row>
    <row r="19" spans="2:16" s="133" customFormat="1" ht="24.9" customHeight="1" x14ac:dyDescent="0.3">
      <c r="B19" s="290" t="s">
        <v>118</v>
      </c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2"/>
      <c r="P19" s="271"/>
    </row>
    <row r="20" spans="2:16" s="133" customFormat="1" ht="24.9" customHeight="1" x14ac:dyDescent="0.3">
      <c r="B20" s="283" t="s">
        <v>136</v>
      </c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5"/>
      <c r="P20" s="271"/>
    </row>
    <row r="21" spans="2:16" s="133" customFormat="1" ht="24.9" customHeight="1" x14ac:dyDescent="0.3">
      <c r="B21" s="290" t="s">
        <v>119</v>
      </c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2"/>
      <c r="P21" s="271"/>
    </row>
    <row r="22" spans="2:16" s="133" customFormat="1" ht="24.9" customHeight="1" x14ac:dyDescent="0.3">
      <c r="B22" s="283" t="s">
        <v>120</v>
      </c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5"/>
      <c r="P22" s="271"/>
    </row>
    <row r="23" spans="2:16" s="62" customFormat="1" ht="24.9" customHeight="1" x14ac:dyDescent="0.3">
      <c r="B23" s="294" t="s">
        <v>121</v>
      </c>
      <c r="C23" s="295"/>
      <c r="D23" s="295"/>
      <c r="E23" s="295"/>
      <c r="F23" s="295"/>
      <c r="G23" s="295"/>
      <c r="H23" s="295"/>
      <c r="I23" s="295"/>
      <c r="J23" s="295"/>
      <c r="K23" s="295"/>
      <c r="L23" s="295"/>
      <c r="M23" s="295"/>
      <c r="N23" s="296"/>
      <c r="O23" s="133"/>
      <c r="P23" s="272"/>
    </row>
    <row r="24" spans="2:16" s="62" customFormat="1" ht="24.9" customHeight="1" x14ac:dyDescent="0.3">
      <c r="B24" s="294" t="s">
        <v>76</v>
      </c>
      <c r="C24" s="295"/>
      <c r="D24" s="295"/>
      <c r="E24" s="295"/>
      <c r="F24" s="295"/>
      <c r="G24" s="295"/>
      <c r="H24" s="295"/>
      <c r="I24" s="295"/>
      <c r="J24" s="295"/>
      <c r="K24" s="295"/>
      <c r="L24" s="295"/>
      <c r="M24" s="295"/>
      <c r="N24" s="296"/>
      <c r="O24" s="133"/>
      <c r="P24" s="272"/>
    </row>
    <row r="25" spans="2:16" s="62" customFormat="1" ht="24.9" customHeight="1" x14ac:dyDescent="0.3">
      <c r="B25" s="294" t="s">
        <v>122</v>
      </c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6"/>
      <c r="O25" s="133"/>
      <c r="P25" s="272"/>
    </row>
    <row r="26" spans="2:16" s="62" customFormat="1" ht="24.9" customHeight="1" x14ac:dyDescent="0.3">
      <c r="B26" s="259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1"/>
      <c r="O26" s="133"/>
      <c r="P26" s="272"/>
    </row>
    <row r="27" spans="2:16" s="62" customFormat="1" ht="24.9" customHeight="1" x14ac:dyDescent="0.3">
      <c r="B27" s="176" t="s">
        <v>123</v>
      </c>
      <c r="C27" s="263"/>
      <c r="D27" s="263"/>
      <c r="E27" s="263"/>
      <c r="F27" s="263"/>
      <c r="G27" s="263"/>
      <c r="H27" s="263"/>
      <c r="I27" s="263"/>
      <c r="J27" s="263"/>
      <c r="K27" s="263"/>
      <c r="L27" s="77"/>
      <c r="M27" s="265"/>
      <c r="N27" s="75"/>
      <c r="O27" s="133"/>
      <c r="P27" s="271"/>
    </row>
    <row r="28" spans="2:16" s="62" customFormat="1" ht="24.9" customHeight="1" x14ac:dyDescent="0.3">
      <c r="B28" s="294" t="s">
        <v>143</v>
      </c>
      <c r="C28" s="295"/>
      <c r="D28" s="295"/>
      <c r="E28" s="295"/>
      <c r="F28" s="295"/>
      <c r="G28" s="295"/>
      <c r="H28" s="295"/>
      <c r="I28" s="295"/>
      <c r="J28" s="295"/>
      <c r="K28" s="295"/>
      <c r="L28" s="295"/>
      <c r="M28" s="295"/>
      <c r="N28" s="296"/>
      <c r="O28" s="133"/>
      <c r="P28" s="272"/>
    </row>
    <row r="29" spans="2:16" s="62" customFormat="1" ht="24.9" customHeight="1" x14ac:dyDescent="0.3">
      <c r="B29" s="294" t="s">
        <v>144</v>
      </c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6"/>
      <c r="O29" s="133"/>
      <c r="P29" s="272"/>
    </row>
    <row r="30" spans="2:16" s="62" customFormat="1" ht="24.9" customHeight="1" x14ac:dyDescent="0.3">
      <c r="B30" s="286" t="s">
        <v>137</v>
      </c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93"/>
      <c r="O30" s="133"/>
      <c r="P30" s="271"/>
    </row>
    <row r="31" spans="2:16" s="62" customFormat="1" ht="24.9" customHeight="1" x14ac:dyDescent="0.3">
      <c r="B31" s="294" t="s">
        <v>77</v>
      </c>
      <c r="C31" s="295"/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96"/>
      <c r="O31" s="133"/>
      <c r="P31" s="271"/>
    </row>
    <row r="32" spans="2:16" s="62" customFormat="1" ht="24.9" customHeight="1" x14ac:dyDescent="0.3">
      <c r="B32" s="262"/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4"/>
      <c r="O32" s="133"/>
      <c r="P32" s="271"/>
    </row>
    <row r="33" spans="2:16" s="62" customFormat="1" ht="24.9" customHeight="1" x14ac:dyDescent="0.3">
      <c r="B33" s="299" t="s">
        <v>124</v>
      </c>
      <c r="C33" s="287"/>
      <c r="D33" s="287"/>
      <c r="E33" s="287"/>
      <c r="F33" s="287"/>
      <c r="G33" s="287"/>
      <c r="H33" s="287"/>
      <c r="I33" s="287"/>
      <c r="J33" s="287"/>
      <c r="K33" s="263"/>
      <c r="L33" s="77"/>
      <c r="M33" s="265"/>
      <c r="N33" s="75"/>
      <c r="O33" s="133"/>
      <c r="P33" s="271"/>
    </row>
    <row r="34" spans="2:16" s="62" customFormat="1" ht="24.9" customHeight="1" x14ac:dyDescent="0.3">
      <c r="B34" s="286" t="s">
        <v>138</v>
      </c>
      <c r="C34" s="287"/>
      <c r="D34" s="287"/>
      <c r="E34" s="287"/>
      <c r="F34" s="287"/>
      <c r="G34" s="287"/>
      <c r="H34" s="287"/>
      <c r="I34" s="287"/>
      <c r="J34" s="287"/>
      <c r="K34" s="287"/>
      <c r="L34" s="287"/>
      <c r="M34" s="287"/>
      <c r="N34" s="293"/>
      <c r="O34" s="133"/>
      <c r="P34" s="273"/>
    </row>
    <row r="35" spans="2:16" s="133" customFormat="1" ht="24.9" customHeight="1" x14ac:dyDescent="0.3">
      <c r="B35" s="274"/>
      <c r="C35" s="275" t="s">
        <v>139</v>
      </c>
      <c r="D35" s="276"/>
      <c r="E35" s="276"/>
      <c r="F35" s="276"/>
      <c r="G35" s="276"/>
      <c r="H35" s="276"/>
      <c r="I35" s="276"/>
      <c r="J35" s="276"/>
      <c r="K35" s="277"/>
      <c r="L35" s="277"/>
      <c r="M35" s="277"/>
      <c r="N35" s="278"/>
      <c r="P35" s="272"/>
    </row>
    <row r="36" spans="2:16" s="133" customFormat="1" ht="24.9" customHeight="1" x14ac:dyDescent="0.3">
      <c r="B36" s="274"/>
      <c r="C36" s="298" t="s">
        <v>125</v>
      </c>
      <c r="D36" s="298"/>
      <c r="E36" s="298"/>
      <c r="F36" s="298"/>
      <c r="G36" s="298"/>
      <c r="H36" s="298"/>
      <c r="I36" s="298"/>
      <c r="J36" s="298"/>
      <c r="K36" s="277"/>
      <c r="L36" s="277"/>
      <c r="M36" s="277"/>
      <c r="N36" s="278"/>
      <c r="P36" s="271"/>
    </row>
    <row r="37" spans="2:16" s="133" customFormat="1" ht="24.9" customHeight="1" x14ac:dyDescent="0.3">
      <c r="B37" s="274"/>
      <c r="C37" s="297" t="s">
        <v>126</v>
      </c>
      <c r="D37" s="297"/>
      <c r="E37" s="297"/>
      <c r="F37" s="297"/>
      <c r="G37" s="297"/>
      <c r="H37" s="297"/>
      <c r="I37" s="297"/>
      <c r="J37" s="297"/>
      <c r="K37" s="277"/>
      <c r="L37" s="277"/>
      <c r="M37" s="277"/>
      <c r="N37" s="278"/>
      <c r="P37" s="271"/>
    </row>
    <row r="38" spans="2:16" s="133" customFormat="1" ht="24.9" customHeight="1" x14ac:dyDescent="0.3">
      <c r="B38" s="286" t="s">
        <v>78</v>
      </c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93"/>
      <c r="P38" s="271"/>
    </row>
    <row r="39" spans="2:16" s="133" customFormat="1" ht="24.9" customHeight="1" x14ac:dyDescent="0.3">
      <c r="B39" s="280" t="s">
        <v>127</v>
      </c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2"/>
      <c r="P39" s="271"/>
    </row>
    <row r="40" spans="2:16" s="133" customFormat="1" x14ac:dyDescent="0.3">
      <c r="P40" s="271"/>
    </row>
    <row r="41" spans="2:16" s="133" customFormat="1" x14ac:dyDescent="0.3">
      <c r="P41" s="271"/>
    </row>
    <row r="42" spans="2:16" s="133" customFormat="1" x14ac:dyDescent="0.3">
      <c r="P42" s="271"/>
    </row>
    <row r="43" spans="2:16" s="133" customFormat="1" x14ac:dyDescent="0.3">
      <c r="P43" s="271"/>
    </row>
    <row r="44" spans="2:16" s="133" customFormat="1" x14ac:dyDescent="0.3">
      <c r="P44" s="271"/>
    </row>
    <row r="45" spans="2:16" s="133" customFormat="1" x14ac:dyDescent="0.3">
      <c r="P45" s="271"/>
    </row>
    <row r="46" spans="2:16" s="133" customFormat="1" x14ac:dyDescent="0.3">
      <c r="P46" s="271"/>
    </row>
    <row r="47" spans="2:16" s="133" customFormat="1" x14ac:dyDescent="0.3">
      <c r="P47" s="271"/>
    </row>
    <row r="48" spans="2:16" s="133" customFormat="1" x14ac:dyDescent="0.3">
      <c r="P48" s="271"/>
    </row>
    <row r="49" spans="16:16" s="133" customFormat="1" x14ac:dyDescent="0.3">
      <c r="P49" s="271"/>
    </row>
    <row r="50" spans="16:16" s="133" customFormat="1" x14ac:dyDescent="0.3">
      <c r="P50" s="271"/>
    </row>
    <row r="51" spans="16:16" s="133" customFormat="1" x14ac:dyDescent="0.3">
      <c r="P51" s="271"/>
    </row>
    <row r="52" spans="16:16" s="133" customFormat="1" x14ac:dyDescent="0.3">
      <c r="P52" s="271"/>
    </row>
    <row r="53" spans="16:16" s="133" customFormat="1" x14ac:dyDescent="0.3">
      <c r="P53" s="271"/>
    </row>
    <row r="54" spans="16:16" s="133" customFormat="1" x14ac:dyDescent="0.3">
      <c r="P54" s="271"/>
    </row>
    <row r="55" spans="16:16" s="133" customFormat="1" x14ac:dyDescent="0.3">
      <c r="P55" s="271"/>
    </row>
    <row r="56" spans="16:16" s="133" customFormat="1" x14ac:dyDescent="0.3">
      <c r="P56" s="271"/>
    </row>
    <row r="57" spans="16:16" s="133" customFormat="1" x14ac:dyDescent="0.3">
      <c r="P57" s="271"/>
    </row>
    <row r="58" spans="16:16" s="133" customFormat="1" x14ac:dyDescent="0.3">
      <c r="P58" s="271"/>
    </row>
    <row r="59" spans="16:16" s="133" customFormat="1" x14ac:dyDescent="0.3">
      <c r="P59" s="271"/>
    </row>
    <row r="60" spans="16:16" s="133" customFormat="1" x14ac:dyDescent="0.3">
      <c r="P60" s="271"/>
    </row>
    <row r="61" spans="16:16" s="133" customFormat="1" x14ac:dyDescent="0.3">
      <c r="P61" s="271"/>
    </row>
    <row r="62" spans="16:16" s="133" customFormat="1" x14ac:dyDescent="0.3">
      <c r="P62" s="271"/>
    </row>
    <row r="63" spans="16:16" s="133" customFormat="1" x14ac:dyDescent="0.3">
      <c r="P63" s="271"/>
    </row>
    <row r="64" spans="16:16" s="133" customFormat="1" x14ac:dyDescent="0.3">
      <c r="P64" s="271"/>
    </row>
    <row r="65" spans="16:16" s="133" customFormat="1" x14ac:dyDescent="0.3">
      <c r="P65" s="271"/>
    </row>
    <row r="66" spans="16:16" s="133" customFormat="1" x14ac:dyDescent="0.3">
      <c r="P66" s="271"/>
    </row>
    <row r="67" spans="16:16" s="133" customFormat="1" x14ac:dyDescent="0.3">
      <c r="P67" s="271"/>
    </row>
    <row r="68" spans="16:16" s="133" customFormat="1" x14ac:dyDescent="0.3">
      <c r="P68" s="271"/>
    </row>
    <row r="69" spans="16:16" s="133" customFormat="1" x14ac:dyDescent="0.3">
      <c r="P69" s="271"/>
    </row>
    <row r="70" spans="16:16" s="133" customFormat="1" x14ac:dyDescent="0.3">
      <c r="P70" s="271"/>
    </row>
    <row r="71" spans="16:16" s="133" customFormat="1" x14ac:dyDescent="0.3">
      <c r="P71" s="271"/>
    </row>
    <row r="72" spans="16:16" s="133" customFormat="1" x14ac:dyDescent="0.3">
      <c r="P72" s="271"/>
    </row>
    <row r="73" spans="16:16" s="133" customFormat="1" x14ac:dyDescent="0.3">
      <c r="P73" s="271"/>
    </row>
    <row r="74" spans="16:16" s="133" customFormat="1" x14ac:dyDescent="0.3">
      <c r="P74" s="271"/>
    </row>
    <row r="75" spans="16:16" s="133" customFormat="1" x14ac:dyDescent="0.3">
      <c r="P75" s="271"/>
    </row>
    <row r="76" spans="16:16" s="133" customFormat="1" x14ac:dyDescent="0.3">
      <c r="P76" s="271"/>
    </row>
    <row r="77" spans="16:16" s="133" customFormat="1" x14ac:dyDescent="0.3">
      <c r="P77" s="271"/>
    </row>
    <row r="78" spans="16:16" s="133" customFormat="1" x14ac:dyDescent="0.3">
      <c r="P78" s="271"/>
    </row>
    <row r="79" spans="16:16" s="133" customFormat="1" x14ac:dyDescent="0.3">
      <c r="P79" s="271"/>
    </row>
    <row r="80" spans="16:16" s="133" customFormat="1" x14ac:dyDescent="0.3">
      <c r="P80" s="271"/>
    </row>
    <row r="81" spans="16:16" s="133" customFormat="1" x14ac:dyDescent="0.3">
      <c r="P81" s="271"/>
    </row>
    <row r="82" spans="16:16" s="133" customFormat="1" x14ac:dyDescent="0.3">
      <c r="P82" s="271"/>
    </row>
    <row r="83" spans="16:16" s="133" customFormat="1" x14ac:dyDescent="0.3">
      <c r="P83" s="271"/>
    </row>
    <row r="84" spans="16:16" s="133" customFormat="1" x14ac:dyDescent="0.3">
      <c r="P84" s="271"/>
    </row>
    <row r="85" spans="16:16" s="133" customFormat="1" x14ac:dyDescent="0.3">
      <c r="P85" s="271"/>
    </row>
    <row r="86" spans="16:16" s="133" customFormat="1" x14ac:dyDescent="0.3">
      <c r="P86" s="271"/>
    </row>
    <row r="87" spans="16:16" s="133" customFormat="1" x14ac:dyDescent="0.3">
      <c r="P87" s="271"/>
    </row>
    <row r="88" spans="16:16" s="133" customFormat="1" x14ac:dyDescent="0.3">
      <c r="P88" s="271"/>
    </row>
    <row r="89" spans="16:16" s="133" customFormat="1" x14ac:dyDescent="0.3">
      <c r="P89" s="271"/>
    </row>
    <row r="90" spans="16:16" s="133" customFormat="1" x14ac:dyDescent="0.3">
      <c r="P90" s="271"/>
    </row>
    <row r="91" spans="16:16" s="133" customFormat="1" x14ac:dyDescent="0.3">
      <c r="P91" s="271"/>
    </row>
    <row r="92" spans="16:16" s="133" customFormat="1" x14ac:dyDescent="0.3">
      <c r="P92" s="271"/>
    </row>
    <row r="93" spans="16:16" s="133" customFormat="1" x14ac:dyDescent="0.3">
      <c r="P93" s="271"/>
    </row>
    <row r="94" spans="16:16" s="133" customFormat="1" x14ac:dyDescent="0.3">
      <c r="P94" s="271"/>
    </row>
    <row r="95" spans="16:16" s="133" customFormat="1" x14ac:dyDescent="0.3">
      <c r="P95" s="271"/>
    </row>
    <row r="96" spans="16:16" s="133" customFormat="1" x14ac:dyDescent="0.3">
      <c r="P96" s="271"/>
    </row>
    <row r="97" spans="16:16" s="133" customFormat="1" x14ac:dyDescent="0.3">
      <c r="P97" s="271"/>
    </row>
    <row r="98" spans="16:16" s="133" customFormat="1" x14ac:dyDescent="0.3">
      <c r="P98" s="271"/>
    </row>
    <row r="99" spans="16:16" s="133" customFormat="1" x14ac:dyDescent="0.3">
      <c r="P99" s="271"/>
    </row>
    <row r="100" spans="16:16" s="133" customFormat="1" x14ac:dyDescent="0.3">
      <c r="P100" s="271"/>
    </row>
    <row r="101" spans="16:16" s="133" customFormat="1" x14ac:dyDescent="0.3">
      <c r="P101" s="271"/>
    </row>
    <row r="102" spans="16:16" s="133" customFormat="1" x14ac:dyDescent="0.3">
      <c r="P102" s="271"/>
    </row>
    <row r="103" spans="16:16" s="133" customFormat="1" x14ac:dyDescent="0.3">
      <c r="P103" s="271"/>
    </row>
    <row r="104" spans="16:16" s="133" customFormat="1" x14ac:dyDescent="0.3">
      <c r="P104" s="271"/>
    </row>
    <row r="105" spans="16:16" s="133" customFormat="1" x14ac:dyDescent="0.3">
      <c r="P105" s="271"/>
    </row>
    <row r="106" spans="16:16" s="133" customFormat="1" x14ac:dyDescent="0.3">
      <c r="P106" s="271"/>
    </row>
    <row r="107" spans="16:16" s="133" customFormat="1" x14ac:dyDescent="0.3">
      <c r="P107" s="271"/>
    </row>
    <row r="108" spans="16:16" s="133" customFormat="1" x14ac:dyDescent="0.3">
      <c r="P108" s="271"/>
    </row>
    <row r="109" spans="16:16" s="133" customFormat="1" x14ac:dyDescent="0.3">
      <c r="P109" s="271"/>
    </row>
    <row r="110" spans="16:16" s="133" customFormat="1" x14ac:dyDescent="0.3">
      <c r="P110" s="271"/>
    </row>
    <row r="111" spans="16:16" s="133" customFormat="1" x14ac:dyDescent="0.3">
      <c r="P111" s="271"/>
    </row>
    <row r="112" spans="16:16" s="133" customFormat="1" x14ac:dyDescent="0.3">
      <c r="P112" s="271"/>
    </row>
    <row r="113" spans="16:16" s="133" customFormat="1" x14ac:dyDescent="0.3">
      <c r="P113" s="271"/>
    </row>
    <row r="114" spans="16:16" s="133" customFormat="1" x14ac:dyDescent="0.3">
      <c r="P114" s="271"/>
    </row>
    <row r="115" spans="16:16" s="133" customFormat="1" x14ac:dyDescent="0.3">
      <c r="P115" s="271"/>
    </row>
    <row r="116" spans="16:16" s="133" customFormat="1" x14ac:dyDescent="0.3">
      <c r="P116" s="271"/>
    </row>
    <row r="117" spans="16:16" s="133" customFormat="1" x14ac:dyDescent="0.3">
      <c r="P117" s="271"/>
    </row>
    <row r="118" spans="16:16" s="133" customFormat="1" x14ac:dyDescent="0.3">
      <c r="P118" s="271"/>
    </row>
    <row r="119" spans="16:16" s="133" customFormat="1" x14ac:dyDescent="0.3">
      <c r="P119" s="271"/>
    </row>
    <row r="120" spans="16:16" s="133" customFormat="1" x14ac:dyDescent="0.3">
      <c r="P120" s="271"/>
    </row>
    <row r="121" spans="16:16" s="133" customFormat="1" x14ac:dyDescent="0.3">
      <c r="P121" s="271"/>
    </row>
    <row r="122" spans="16:16" s="133" customFormat="1" x14ac:dyDescent="0.3">
      <c r="P122" s="271"/>
    </row>
    <row r="123" spans="16:16" s="133" customFormat="1" x14ac:dyDescent="0.3">
      <c r="P123" s="271"/>
    </row>
    <row r="124" spans="16:16" s="133" customFormat="1" x14ac:dyDescent="0.3">
      <c r="P124" s="271"/>
    </row>
    <row r="125" spans="16:16" s="133" customFormat="1" x14ac:dyDescent="0.3">
      <c r="P125" s="271"/>
    </row>
    <row r="126" spans="16:16" s="133" customFormat="1" x14ac:dyDescent="0.3">
      <c r="P126" s="271"/>
    </row>
    <row r="127" spans="16:16" s="133" customFormat="1" x14ac:dyDescent="0.3">
      <c r="P127" s="271"/>
    </row>
    <row r="128" spans="16:16" s="133" customFormat="1" x14ac:dyDescent="0.3">
      <c r="P128" s="271"/>
    </row>
    <row r="129" spans="16:16" s="133" customFormat="1" x14ac:dyDescent="0.3">
      <c r="P129" s="271"/>
    </row>
    <row r="130" spans="16:16" s="133" customFormat="1" x14ac:dyDescent="0.3">
      <c r="P130" s="271"/>
    </row>
    <row r="131" spans="16:16" s="133" customFormat="1" x14ac:dyDescent="0.3">
      <c r="P131" s="271"/>
    </row>
    <row r="132" spans="16:16" s="133" customFormat="1" x14ac:dyDescent="0.3">
      <c r="P132" s="271"/>
    </row>
    <row r="133" spans="16:16" s="133" customFormat="1" x14ac:dyDescent="0.3">
      <c r="P133" s="271"/>
    </row>
    <row r="134" spans="16:16" s="133" customFormat="1" x14ac:dyDescent="0.3">
      <c r="P134" s="271"/>
    </row>
    <row r="135" spans="16:16" s="133" customFormat="1" x14ac:dyDescent="0.3">
      <c r="P135" s="271"/>
    </row>
    <row r="136" spans="16:16" s="133" customFormat="1" x14ac:dyDescent="0.3">
      <c r="P136" s="271"/>
    </row>
    <row r="137" spans="16:16" s="133" customFormat="1" x14ac:dyDescent="0.3">
      <c r="P137" s="271"/>
    </row>
    <row r="138" spans="16:16" s="133" customFormat="1" x14ac:dyDescent="0.3">
      <c r="P138" s="271"/>
    </row>
    <row r="139" spans="16:16" s="133" customFormat="1" x14ac:dyDescent="0.3">
      <c r="P139" s="271"/>
    </row>
    <row r="140" spans="16:16" s="133" customFormat="1" x14ac:dyDescent="0.3">
      <c r="P140" s="271"/>
    </row>
    <row r="141" spans="16:16" s="133" customFormat="1" x14ac:dyDescent="0.3">
      <c r="P141" s="271"/>
    </row>
    <row r="142" spans="16:16" s="133" customFormat="1" x14ac:dyDescent="0.3">
      <c r="P142" s="271"/>
    </row>
    <row r="143" spans="16:16" s="133" customFormat="1" x14ac:dyDescent="0.3">
      <c r="P143" s="271"/>
    </row>
    <row r="144" spans="16:16" s="133" customFormat="1" x14ac:dyDescent="0.3">
      <c r="P144" s="271"/>
    </row>
    <row r="145" spans="16:16" s="133" customFormat="1" x14ac:dyDescent="0.3">
      <c r="P145" s="271"/>
    </row>
    <row r="146" spans="16:16" s="133" customFormat="1" x14ac:dyDescent="0.3">
      <c r="P146" s="271"/>
    </row>
    <row r="147" spans="16:16" s="133" customFormat="1" x14ac:dyDescent="0.3">
      <c r="P147" s="271"/>
    </row>
    <row r="148" spans="16:16" s="133" customFormat="1" x14ac:dyDescent="0.3">
      <c r="P148" s="271"/>
    </row>
    <row r="149" spans="16:16" s="133" customFormat="1" x14ac:dyDescent="0.3">
      <c r="P149" s="271"/>
    </row>
    <row r="150" spans="16:16" s="133" customFormat="1" x14ac:dyDescent="0.3">
      <c r="P150" s="271"/>
    </row>
    <row r="151" spans="16:16" s="133" customFormat="1" x14ac:dyDescent="0.3">
      <c r="P151" s="271"/>
    </row>
    <row r="152" spans="16:16" s="133" customFormat="1" x14ac:dyDescent="0.3">
      <c r="P152" s="271"/>
    </row>
    <row r="153" spans="16:16" s="133" customFormat="1" x14ac:dyDescent="0.3">
      <c r="P153" s="271"/>
    </row>
    <row r="154" spans="16:16" s="133" customFormat="1" x14ac:dyDescent="0.3">
      <c r="P154" s="271"/>
    </row>
    <row r="155" spans="16:16" s="133" customFormat="1" x14ac:dyDescent="0.3">
      <c r="P155" s="271"/>
    </row>
    <row r="156" spans="16:16" s="133" customFormat="1" x14ac:dyDescent="0.3">
      <c r="P156" s="271"/>
    </row>
    <row r="157" spans="16:16" s="133" customFormat="1" x14ac:dyDescent="0.3">
      <c r="P157" s="271"/>
    </row>
    <row r="158" spans="16:16" s="133" customFormat="1" x14ac:dyDescent="0.3">
      <c r="P158" s="271"/>
    </row>
    <row r="159" spans="16:16" s="133" customFormat="1" x14ac:dyDescent="0.3">
      <c r="P159" s="271"/>
    </row>
    <row r="160" spans="16:16" s="133" customFormat="1" x14ac:dyDescent="0.3">
      <c r="P160" s="271"/>
    </row>
    <row r="161" spans="16:16" s="133" customFormat="1" x14ac:dyDescent="0.3">
      <c r="P161" s="271"/>
    </row>
    <row r="162" spans="16:16" s="133" customFormat="1" x14ac:dyDescent="0.3">
      <c r="P162" s="271"/>
    </row>
    <row r="163" spans="16:16" s="133" customFormat="1" x14ac:dyDescent="0.3">
      <c r="P163" s="271"/>
    </row>
    <row r="164" spans="16:16" s="133" customFormat="1" x14ac:dyDescent="0.3">
      <c r="P164" s="271"/>
    </row>
    <row r="165" spans="16:16" s="133" customFormat="1" x14ac:dyDescent="0.3">
      <c r="P165" s="271"/>
    </row>
    <row r="166" spans="16:16" s="133" customFormat="1" x14ac:dyDescent="0.3">
      <c r="P166" s="271"/>
    </row>
    <row r="167" spans="16:16" s="133" customFormat="1" x14ac:dyDescent="0.3">
      <c r="P167" s="271"/>
    </row>
    <row r="168" spans="16:16" s="133" customFormat="1" x14ac:dyDescent="0.3">
      <c r="P168" s="271"/>
    </row>
    <row r="169" spans="16:16" s="133" customFormat="1" x14ac:dyDescent="0.3">
      <c r="P169" s="271"/>
    </row>
    <row r="170" spans="16:16" s="133" customFormat="1" x14ac:dyDescent="0.3">
      <c r="P170" s="271"/>
    </row>
    <row r="171" spans="16:16" s="133" customFormat="1" x14ac:dyDescent="0.3">
      <c r="P171" s="271"/>
    </row>
    <row r="172" spans="16:16" s="133" customFormat="1" x14ac:dyDescent="0.3">
      <c r="P172" s="271"/>
    </row>
    <row r="173" spans="16:16" s="133" customFormat="1" x14ac:dyDescent="0.3">
      <c r="P173" s="271"/>
    </row>
    <row r="174" spans="16:16" s="133" customFormat="1" x14ac:dyDescent="0.3">
      <c r="P174" s="271"/>
    </row>
    <row r="175" spans="16:16" s="133" customFormat="1" x14ac:dyDescent="0.3">
      <c r="P175" s="271"/>
    </row>
    <row r="176" spans="16:16" s="133" customFormat="1" x14ac:dyDescent="0.3">
      <c r="P176" s="271"/>
    </row>
    <row r="177" spans="16:16" s="133" customFormat="1" x14ac:dyDescent="0.3">
      <c r="P177" s="271"/>
    </row>
    <row r="178" spans="16:16" s="133" customFormat="1" x14ac:dyDescent="0.3">
      <c r="P178" s="271"/>
    </row>
    <row r="179" spans="16:16" s="133" customFormat="1" x14ac:dyDescent="0.3">
      <c r="P179" s="271"/>
    </row>
    <row r="180" spans="16:16" s="133" customFormat="1" x14ac:dyDescent="0.3">
      <c r="P180" s="271"/>
    </row>
    <row r="181" spans="16:16" s="133" customFormat="1" x14ac:dyDescent="0.3">
      <c r="P181" s="271"/>
    </row>
    <row r="182" spans="16:16" s="133" customFormat="1" x14ac:dyDescent="0.3">
      <c r="P182" s="271"/>
    </row>
    <row r="183" spans="16:16" s="133" customFormat="1" x14ac:dyDescent="0.3">
      <c r="P183" s="271"/>
    </row>
    <row r="184" spans="16:16" s="133" customFormat="1" x14ac:dyDescent="0.3">
      <c r="P184" s="271"/>
    </row>
    <row r="185" spans="16:16" s="133" customFormat="1" x14ac:dyDescent="0.3">
      <c r="P185" s="271"/>
    </row>
    <row r="186" spans="16:16" s="133" customFormat="1" x14ac:dyDescent="0.3">
      <c r="P186" s="271"/>
    </row>
    <row r="187" spans="16:16" s="133" customFormat="1" x14ac:dyDescent="0.3">
      <c r="P187" s="271"/>
    </row>
    <row r="188" spans="16:16" s="133" customFormat="1" x14ac:dyDescent="0.3">
      <c r="P188" s="271"/>
    </row>
    <row r="189" spans="16:16" s="133" customFormat="1" x14ac:dyDescent="0.3">
      <c r="P189" s="271"/>
    </row>
    <row r="190" spans="16:16" s="133" customFormat="1" x14ac:dyDescent="0.3">
      <c r="P190" s="271"/>
    </row>
    <row r="191" spans="16:16" s="133" customFormat="1" x14ac:dyDescent="0.3">
      <c r="P191" s="271"/>
    </row>
    <row r="192" spans="16:16" s="133" customFormat="1" x14ac:dyDescent="0.3">
      <c r="P192" s="271"/>
    </row>
    <row r="193" spans="12:16" s="133" customFormat="1" x14ac:dyDescent="0.3">
      <c r="P193" s="271"/>
    </row>
    <row r="194" spans="12:16" s="133" customFormat="1" x14ac:dyDescent="0.3">
      <c r="P194" s="271"/>
    </row>
    <row r="195" spans="12:16" s="133" customFormat="1" x14ac:dyDescent="0.3">
      <c r="P195" s="271"/>
    </row>
    <row r="196" spans="12:16" s="133" customFormat="1" x14ac:dyDescent="0.3">
      <c r="P196" s="271"/>
    </row>
    <row r="197" spans="12:16" s="133" customFormat="1" x14ac:dyDescent="0.3">
      <c r="P197" s="271"/>
    </row>
    <row r="198" spans="12:16" s="133" customFormat="1" x14ac:dyDescent="0.3">
      <c r="P198" s="271"/>
    </row>
    <row r="199" spans="12:16" s="133" customFormat="1" x14ac:dyDescent="0.3">
      <c r="P199" s="271"/>
    </row>
    <row r="200" spans="12:16" s="133" customFormat="1" x14ac:dyDescent="0.3">
      <c r="P200" s="271"/>
    </row>
    <row r="201" spans="12:16" s="133" customFormat="1" x14ac:dyDescent="0.3">
      <c r="P201" s="271"/>
    </row>
    <row r="202" spans="12:16" s="133" customFormat="1" x14ac:dyDescent="0.3">
      <c r="P202" s="271"/>
    </row>
    <row r="203" spans="12:16" s="133" customFormat="1" x14ac:dyDescent="0.3">
      <c r="P203" s="271"/>
    </row>
    <row r="204" spans="12:16" s="133" customFormat="1" x14ac:dyDescent="0.3">
      <c r="P204" s="271"/>
    </row>
    <row r="205" spans="12:16" s="133" customFormat="1" x14ac:dyDescent="0.3">
      <c r="P205" s="271"/>
    </row>
    <row r="206" spans="12:16" s="133" customFormat="1" x14ac:dyDescent="0.3">
      <c r="L206" s="62"/>
      <c r="M206" s="62"/>
      <c r="N206" s="62"/>
      <c r="P206" s="271"/>
    </row>
    <row r="207" spans="12:16" s="133" customFormat="1" x14ac:dyDescent="0.3">
      <c r="L207" s="62"/>
      <c r="M207" s="62"/>
      <c r="N207" s="62"/>
      <c r="P207" s="271"/>
    </row>
    <row r="208" spans="12:16" s="133" customFormat="1" x14ac:dyDescent="0.3">
      <c r="L208" s="62"/>
      <c r="M208" s="62"/>
      <c r="N208" s="62"/>
      <c r="P208" s="271"/>
    </row>
    <row r="209" spans="12:16" s="133" customFormat="1" x14ac:dyDescent="0.3">
      <c r="L209" s="62"/>
      <c r="M209" s="62"/>
      <c r="N209" s="62"/>
      <c r="P209" s="271"/>
    </row>
    <row r="210" spans="12:16" s="133" customFormat="1" x14ac:dyDescent="0.3">
      <c r="L210" s="62"/>
      <c r="M210" s="62"/>
      <c r="N210" s="62"/>
      <c r="P210" s="271"/>
    </row>
    <row r="211" spans="12:16" s="133" customFormat="1" x14ac:dyDescent="0.3">
      <c r="L211" s="62"/>
      <c r="M211" s="62"/>
      <c r="N211" s="62"/>
      <c r="P211" s="271"/>
    </row>
    <row r="212" spans="12:16" s="133" customFormat="1" x14ac:dyDescent="0.3">
      <c r="L212" s="62"/>
      <c r="M212" s="62"/>
      <c r="N212" s="62"/>
      <c r="P212" s="271"/>
    </row>
    <row r="213" spans="12:16" s="133" customFormat="1" x14ac:dyDescent="0.3">
      <c r="L213" s="62"/>
      <c r="M213" s="62"/>
      <c r="N213" s="62"/>
      <c r="P213" s="271"/>
    </row>
    <row r="214" spans="12:16" s="133" customFormat="1" x14ac:dyDescent="0.3">
      <c r="L214" s="62"/>
      <c r="M214" s="62"/>
      <c r="N214" s="62"/>
      <c r="P214" s="271"/>
    </row>
    <row r="215" spans="12:16" s="133" customFormat="1" x14ac:dyDescent="0.3">
      <c r="L215" s="62"/>
      <c r="M215" s="62"/>
      <c r="N215" s="62"/>
      <c r="P215" s="271"/>
    </row>
    <row r="216" spans="12:16" s="133" customFormat="1" x14ac:dyDescent="0.3">
      <c r="L216" s="62"/>
      <c r="M216" s="62"/>
      <c r="N216" s="62"/>
      <c r="P216" s="271"/>
    </row>
    <row r="217" spans="12:16" s="133" customFormat="1" x14ac:dyDescent="0.3">
      <c r="L217" s="62"/>
      <c r="M217" s="62"/>
      <c r="N217" s="62"/>
      <c r="P217" s="271"/>
    </row>
    <row r="218" spans="12:16" s="133" customFormat="1" x14ac:dyDescent="0.3">
      <c r="L218" s="62"/>
      <c r="M218" s="62"/>
      <c r="N218" s="62"/>
      <c r="P218" s="271"/>
    </row>
    <row r="219" spans="12:16" s="133" customFormat="1" x14ac:dyDescent="0.3">
      <c r="L219" s="62"/>
      <c r="M219" s="62"/>
      <c r="N219" s="62"/>
      <c r="P219" s="271"/>
    </row>
    <row r="220" spans="12:16" s="133" customFormat="1" x14ac:dyDescent="0.3">
      <c r="L220" s="62"/>
      <c r="M220" s="62"/>
      <c r="N220" s="62"/>
      <c r="P220" s="271"/>
    </row>
    <row r="221" spans="12:16" s="133" customFormat="1" x14ac:dyDescent="0.3">
      <c r="L221" s="62"/>
      <c r="M221" s="62"/>
      <c r="N221" s="62"/>
      <c r="P221" s="271"/>
    </row>
    <row r="222" spans="12:16" s="133" customFormat="1" x14ac:dyDescent="0.3">
      <c r="L222" s="62"/>
      <c r="M222" s="62"/>
      <c r="N222" s="62"/>
      <c r="P222" s="271"/>
    </row>
    <row r="223" spans="12:16" s="133" customFormat="1" x14ac:dyDescent="0.3">
      <c r="L223" s="62"/>
      <c r="M223" s="62"/>
      <c r="N223" s="62"/>
      <c r="P223" s="271"/>
    </row>
    <row r="224" spans="12:16" s="133" customFormat="1" x14ac:dyDescent="0.3">
      <c r="L224" s="62"/>
      <c r="M224" s="62"/>
      <c r="N224" s="62"/>
      <c r="P224" s="271"/>
    </row>
    <row r="225" spans="12:16" s="133" customFormat="1" x14ac:dyDescent="0.3">
      <c r="L225" s="62"/>
      <c r="M225" s="62"/>
      <c r="N225" s="62"/>
      <c r="P225" s="271"/>
    </row>
    <row r="226" spans="12:16" s="133" customFormat="1" x14ac:dyDescent="0.3">
      <c r="L226" s="62"/>
      <c r="M226" s="62"/>
      <c r="N226" s="62"/>
      <c r="P226" s="271"/>
    </row>
    <row r="227" spans="12:16" s="133" customFormat="1" x14ac:dyDescent="0.3">
      <c r="L227" s="62"/>
      <c r="M227" s="62"/>
      <c r="N227" s="62"/>
      <c r="P227" s="271"/>
    </row>
    <row r="228" spans="12:16" s="133" customFormat="1" x14ac:dyDescent="0.3">
      <c r="L228" s="62"/>
      <c r="M228" s="62"/>
      <c r="N228" s="62"/>
      <c r="P228" s="271"/>
    </row>
    <row r="229" spans="12:16" s="133" customFormat="1" x14ac:dyDescent="0.3">
      <c r="L229" s="62"/>
      <c r="M229" s="62"/>
      <c r="N229" s="62"/>
      <c r="P229" s="271"/>
    </row>
    <row r="230" spans="12:16" s="133" customFormat="1" x14ac:dyDescent="0.3">
      <c r="L230" s="62"/>
      <c r="M230" s="62"/>
      <c r="N230" s="62"/>
      <c r="P230" s="271"/>
    </row>
    <row r="231" spans="12:16" s="133" customFormat="1" x14ac:dyDescent="0.3">
      <c r="L231" s="62"/>
      <c r="M231" s="62"/>
      <c r="N231" s="62"/>
      <c r="P231" s="271"/>
    </row>
    <row r="232" spans="12:16" s="133" customFormat="1" x14ac:dyDescent="0.3">
      <c r="L232" s="62"/>
      <c r="M232" s="62"/>
      <c r="N232" s="62"/>
      <c r="P232" s="271"/>
    </row>
    <row r="233" spans="12:16" s="133" customFormat="1" x14ac:dyDescent="0.3">
      <c r="L233" s="62"/>
      <c r="M233" s="62"/>
      <c r="N233" s="62"/>
      <c r="P233" s="271"/>
    </row>
    <row r="234" spans="12:16" s="133" customFormat="1" x14ac:dyDescent="0.3">
      <c r="L234" s="62"/>
      <c r="M234" s="62"/>
      <c r="N234" s="62"/>
      <c r="P234" s="271"/>
    </row>
    <row r="235" spans="12:16" s="133" customFormat="1" x14ac:dyDescent="0.3">
      <c r="L235" s="62"/>
      <c r="M235" s="62"/>
      <c r="N235" s="62"/>
      <c r="P235" s="271"/>
    </row>
    <row r="236" spans="12:16" s="133" customFormat="1" x14ac:dyDescent="0.3">
      <c r="L236" s="62"/>
      <c r="M236" s="62"/>
      <c r="N236" s="62"/>
      <c r="P236" s="271"/>
    </row>
    <row r="237" spans="12:16" s="133" customFormat="1" x14ac:dyDescent="0.3">
      <c r="L237" s="62"/>
      <c r="M237" s="62"/>
      <c r="N237" s="62"/>
      <c r="P237" s="271"/>
    </row>
    <row r="238" spans="12:16" s="133" customFormat="1" x14ac:dyDescent="0.3">
      <c r="L238" s="62"/>
      <c r="M238" s="62"/>
      <c r="N238" s="62"/>
      <c r="P238" s="271"/>
    </row>
    <row r="239" spans="12:16" s="133" customFormat="1" x14ac:dyDescent="0.3">
      <c r="L239" s="62"/>
      <c r="M239" s="62"/>
      <c r="N239" s="62"/>
      <c r="P239" s="271"/>
    </row>
    <row r="240" spans="12:16" s="133" customFormat="1" x14ac:dyDescent="0.3">
      <c r="L240" s="62"/>
      <c r="M240" s="62"/>
      <c r="N240" s="62"/>
      <c r="P240" s="271"/>
    </row>
    <row r="241" spans="12:16" s="133" customFormat="1" x14ac:dyDescent="0.3">
      <c r="L241" s="62"/>
      <c r="M241" s="62"/>
      <c r="N241" s="62"/>
      <c r="P241" s="271"/>
    </row>
    <row r="242" spans="12:16" s="133" customFormat="1" x14ac:dyDescent="0.3">
      <c r="L242" s="62"/>
      <c r="M242" s="62"/>
      <c r="N242" s="62"/>
      <c r="P242" s="271"/>
    </row>
    <row r="243" spans="12:16" s="133" customFormat="1" x14ac:dyDescent="0.3">
      <c r="L243" s="62"/>
      <c r="M243" s="62"/>
      <c r="N243" s="62"/>
      <c r="P243" s="271"/>
    </row>
    <row r="244" spans="12:16" s="133" customFormat="1" x14ac:dyDescent="0.3">
      <c r="L244" s="62"/>
      <c r="M244" s="62"/>
      <c r="N244" s="62"/>
      <c r="P244" s="271"/>
    </row>
    <row r="245" spans="12:16" s="133" customFormat="1" x14ac:dyDescent="0.3">
      <c r="L245" s="62"/>
      <c r="M245" s="62"/>
      <c r="N245" s="62"/>
      <c r="P245" s="271"/>
    </row>
    <row r="246" spans="12:16" s="133" customFormat="1" x14ac:dyDescent="0.3">
      <c r="L246" s="62"/>
      <c r="M246" s="62"/>
      <c r="N246" s="62"/>
      <c r="P246" s="271"/>
    </row>
    <row r="247" spans="12:16" s="133" customFormat="1" x14ac:dyDescent="0.3">
      <c r="L247" s="62"/>
      <c r="M247" s="62"/>
      <c r="N247" s="62"/>
      <c r="P247" s="271"/>
    </row>
    <row r="248" spans="12:16" s="133" customFormat="1" x14ac:dyDescent="0.3">
      <c r="L248" s="62"/>
      <c r="M248" s="62"/>
      <c r="N248" s="62"/>
      <c r="P248" s="271"/>
    </row>
    <row r="249" spans="12:16" s="133" customFormat="1" x14ac:dyDescent="0.3">
      <c r="L249" s="62"/>
      <c r="M249" s="62"/>
      <c r="N249" s="62"/>
      <c r="P249" s="271"/>
    </row>
    <row r="250" spans="12:16" s="133" customFormat="1" x14ac:dyDescent="0.3">
      <c r="L250" s="62"/>
      <c r="M250" s="62"/>
      <c r="N250" s="62"/>
      <c r="P250" s="271"/>
    </row>
    <row r="251" spans="12:16" s="133" customFormat="1" x14ac:dyDescent="0.3">
      <c r="L251" s="62"/>
      <c r="M251" s="62"/>
      <c r="N251" s="62"/>
      <c r="P251" s="271"/>
    </row>
    <row r="252" spans="12:16" s="133" customFormat="1" x14ac:dyDescent="0.3">
      <c r="L252" s="62"/>
      <c r="M252" s="62"/>
      <c r="N252" s="62"/>
      <c r="P252" s="271"/>
    </row>
    <row r="253" spans="12:16" s="133" customFormat="1" x14ac:dyDescent="0.3">
      <c r="L253" s="62"/>
      <c r="M253" s="62"/>
      <c r="N253" s="62"/>
      <c r="P253" s="271"/>
    </row>
    <row r="254" spans="12:16" s="133" customFormat="1" x14ac:dyDescent="0.3">
      <c r="L254" s="62"/>
      <c r="M254" s="62"/>
      <c r="N254" s="62"/>
      <c r="P254" s="271"/>
    </row>
    <row r="255" spans="12:16" s="133" customFormat="1" x14ac:dyDescent="0.3">
      <c r="L255" s="62"/>
      <c r="M255" s="62"/>
      <c r="N255" s="62"/>
      <c r="P255" s="271"/>
    </row>
    <row r="256" spans="12:16" s="133" customFormat="1" x14ac:dyDescent="0.3">
      <c r="L256" s="62"/>
      <c r="M256" s="62"/>
      <c r="N256" s="62"/>
      <c r="P256" s="271"/>
    </row>
    <row r="257" spans="12:16" s="133" customFormat="1" x14ac:dyDescent="0.3">
      <c r="L257" s="62"/>
      <c r="M257" s="62"/>
      <c r="N257" s="62"/>
      <c r="P257" s="271"/>
    </row>
    <row r="258" spans="12:16" s="133" customFormat="1" x14ac:dyDescent="0.3">
      <c r="L258" s="62"/>
      <c r="M258" s="62"/>
      <c r="N258" s="62"/>
      <c r="P258" s="271"/>
    </row>
    <row r="259" spans="12:16" s="133" customFormat="1" x14ac:dyDescent="0.3">
      <c r="L259" s="62"/>
      <c r="M259" s="62"/>
      <c r="N259" s="62"/>
      <c r="P259" s="271"/>
    </row>
    <row r="260" spans="12:16" s="133" customFormat="1" x14ac:dyDescent="0.3">
      <c r="L260" s="62"/>
      <c r="M260" s="62"/>
      <c r="N260" s="62"/>
      <c r="P260" s="271"/>
    </row>
    <row r="261" spans="12:16" s="133" customFormat="1" x14ac:dyDescent="0.3">
      <c r="L261" s="62"/>
      <c r="M261" s="62"/>
      <c r="N261" s="62"/>
      <c r="P261" s="271"/>
    </row>
    <row r="262" spans="12:16" s="133" customFormat="1" x14ac:dyDescent="0.3">
      <c r="L262" s="62"/>
      <c r="M262" s="62"/>
      <c r="N262" s="62"/>
      <c r="P262" s="271"/>
    </row>
    <row r="263" spans="12:16" s="133" customFormat="1" x14ac:dyDescent="0.3">
      <c r="L263" s="62"/>
      <c r="M263" s="62"/>
      <c r="N263" s="62"/>
      <c r="P263" s="271"/>
    </row>
    <row r="264" spans="12:16" s="133" customFormat="1" x14ac:dyDescent="0.3">
      <c r="L264" s="62"/>
      <c r="M264" s="62"/>
      <c r="N264" s="62"/>
      <c r="P264" s="271"/>
    </row>
    <row r="265" spans="12:16" s="133" customFormat="1" x14ac:dyDescent="0.3">
      <c r="L265" s="62"/>
      <c r="M265" s="62"/>
      <c r="N265" s="62"/>
      <c r="P265" s="271"/>
    </row>
    <row r="266" spans="12:16" s="133" customFormat="1" x14ac:dyDescent="0.3">
      <c r="L266" s="62"/>
      <c r="M266" s="62"/>
      <c r="N266" s="62"/>
      <c r="P266" s="271"/>
    </row>
    <row r="267" spans="12:16" s="133" customFormat="1" x14ac:dyDescent="0.3">
      <c r="L267" s="62"/>
      <c r="M267" s="62"/>
      <c r="N267" s="62"/>
      <c r="P267" s="271"/>
    </row>
    <row r="268" spans="12:16" s="133" customFormat="1" x14ac:dyDescent="0.3">
      <c r="L268" s="62"/>
      <c r="M268" s="62"/>
      <c r="N268" s="62"/>
      <c r="P268" s="271"/>
    </row>
    <row r="269" spans="12:16" s="133" customFormat="1" x14ac:dyDescent="0.3">
      <c r="L269" s="62"/>
      <c r="M269" s="62"/>
      <c r="N269" s="62"/>
      <c r="P269" s="271"/>
    </row>
    <row r="270" spans="12:16" s="133" customFormat="1" x14ac:dyDescent="0.3">
      <c r="L270" s="62"/>
      <c r="M270" s="62"/>
      <c r="N270" s="62"/>
      <c r="P270" s="271"/>
    </row>
    <row r="271" spans="12:16" s="133" customFormat="1" x14ac:dyDescent="0.3">
      <c r="L271" s="62"/>
      <c r="M271" s="62"/>
      <c r="N271" s="62"/>
      <c r="P271" s="271"/>
    </row>
    <row r="272" spans="12:16" s="133" customFormat="1" x14ac:dyDescent="0.3">
      <c r="L272" s="62"/>
      <c r="M272" s="62"/>
      <c r="N272" s="62"/>
      <c r="P272" s="271"/>
    </row>
    <row r="273" spans="12:16" s="133" customFormat="1" x14ac:dyDescent="0.3">
      <c r="L273" s="62"/>
      <c r="M273" s="62"/>
      <c r="N273" s="62"/>
      <c r="P273" s="271"/>
    </row>
    <row r="274" spans="12:16" s="133" customFormat="1" x14ac:dyDescent="0.3">
      <c r="L274" s="62"/>
      <c r="M274" s="62"/>
      <c r="N274" s="62"/>
      <c r="P274" s="271"/>
    </row>
    <row r="275" spans="12:16" s="133" customFormat="1" x14ac:dyDescent="0.3">
      <c r="L275" s="62"/>
      <c r="M275" s="62"/>
      <c r="N275" s="62"/>
      <c r="P275" s="271"/>
    </row>
    <row r="276" spans="12:16" s="133" customFormat="1" x14ac:dyDescent="0.3">
      <c r="L276" s="62"/>
      <c r="M276" s="62"/>
      <c r="N276" s="62"/>
      <c r="P276" s="271"/>
    </row>
    <row r="277" spans="12:16" s="133" customFormat="1" x14ac:dyDescent="0.3">
      <c r="L277" s="62"/>
      <c r="M277" s="62"/>
      <c r="N277" s="62"/>
      <c r="P277" s="271"/>
    </row>
    <row r="278" spans="12:16" s="133" customFormat="1" x14ac:dyDescent="0.3">
      <c r="L278" s="62"/>
      <c r="M278" s="62"/>
      <c r="N278" s="62"/>
      <c r="P278" s="271"/>
    </row>
    <row r="279" spans="12:16" s="133" customFormat="1" x14ac:dyDescent="0.3">
      <c r="L279" s="62"/>
      <c r="M279" s="62"/>
      <c r="N279" s="62"/>
      <c r="P279" s="271"/>
    </row>
    <row r="280" spans="12:16" s="133" customFormat="1" x14ac:dyDescent="0.3">
      <c r="L280" s="62"/>
      <c r="M280" s="62"/>
      <c r="N280" s="62"/>
      <c r="P280" s="271"/>
    </row>
    <row r="281" spans="12:16" s="133" customFormat="1" x14ac:dyDescent="0.3">
      <c r="L281" s="62"/>
      <c r="M281" s="62"/>
      <c r="N281" s="62"/>
      <c r="P281" s="271"/>
    </row>
    <row r="282" spans="12:16" s="133" customFormat="1" x14ac:dyDescent="0.3">
      <c r="L282" s="62"/>
      <c r="M282" s="62"/>
      <c r="N282" s="62"/>
      <c r="P282" s="271"/>
    </row>
    <row r="283" spans="12:16" s="133" customFormat="1" x14ac:dyDescent="0.3">
      <c r="L283" s="62"/>
      <c r="M283" s="62"/>
      <c r="N283" s="62"/>
      <c r="P283" s="271"/>
    </row>
    <row r="284" spans="12:16" s="133" customFormat="1" x14ac:dyDescent="0.3">
      <c r="L284" s="62"/>
      <c r="M284" s="62"/>
      <c r="N284" s="62"/>
      <c r="P284" s="271"/>
    </row>
    <row r="285" spans="12:16" s="133" customFormat="1" x14ac:dyDescent="0.3">
      <c r="L285" s="62"/>
      <c r="M285" s="62"/>
      <c r="N285" s="62"/>
      <c r="P285" s="271"/>
    </row>
    <row r="286" spans="12:16" s="133" customFormat="1" x14ac:dyDescent="0.3">
      <c r="L286" s="62"/>
      <c r="M286" s="62"/>
      <c r="N286" s="62"/>
      <c r="P286" s="271"/>
    </row>
    <row r="287" spans="12:16" s="133" customFormat="1" x14ac:dyDescent="0.3">
      <c r="L287" s="62"/>
      <c r="M287" s="62"/>
      <c r="N287" s="62"/>
      <c r="P287" s="271"/>
    </row>
    <row r="288" spans="12:16" s="133" customFormat="1" x14ac:dyDescent="0.3">
      <c r="L288" s="62"/>
      <c r="M288" s="62"/>
      <c r="N288" s="62"/>
      <c r="P288" s="271"/>
    </row>
    <row r="289" spans="12:16" s="133" customFormat="1" x14ac:dyDescent="0.3">
      <c r="L289" s="62"/>
      <c r="M289" s="62"/>
      <c r="N289" s="62"/>
      <c r="P289" s="271"/>
    </row>
    <row r="290" spans="12:16" s="133" customFormat="1" x14ac:dyDescent="0.3">
      <c r="L290" s="62"/>
      <c r="M290" s="62"/>
      <c r="N290" s="62"/>
      <c r="P290" s="271"/>
    </row>
    <row r="291" spans="12:16" s="133" customFormat="1" x14ac:dyDescent="0.3">
      <c r="L291" s="62"/>
      <c r="M291" s="62"/>
      <c r="N291" s="62"/>
      <c r="P291" s="271"/>
    </row>
    <row r="292" spans="12:16" s="133" customFormat="1" x14ac:dyDescent="0.3">
      <c r="L292" s="62"/>
      <c r="M292" s="62"/>
      <c r="N292" s="62"/>
      <c r="P292" s="271"/>
    </row>
    <row r="293" spans="12:16" s="133" customFormat="1" x14ac:dyDescent="0.3">
      <c r="L293" s="62"/>
      <c r="M293" s="62"/>
      <c r="N293" s="62"/>
      <c r="P293" s="271"/>
    </row>
    <row r="294" spans="12:16" s="133" customFormat="1" x14ac:dyDescent="0.3">
      <c r="L294" s="62"/>
      <c r="M294" s="62"/>
      <c r="N294" s="62"/>
      <c r="P294" s="271"/>
    </row>
    <row r="295" spans="12:16" s="133" customFormat="1" x14ac:dyDescent="0.3">
      <c r="L295" s="62"/>
      <c r="M295" s="62"/>
      <c r="N295" s="62"/>
      <c r="P295" s="271"/>
    </row>
    <row r="296" spans="12:16" s="133" customFormat="1" x14ac:dyDescent="0.3">
      <c r="L296" s="62"/>
      <c r="M296" s="62"/>
      <c r="N296" s="62"/>
      <c r="P296" s="271"/>
    </row>
    <row r="297" spans="12:16" s="133" customFormat="1" x14ac:dyDescent="0.3">
      <c r="L297" s="62"/>
      <c r="M297" s="62"/>
      <c r="N297" s="62"/>
      <c r="P297" s="271"/>
    </row>
    <row r="298" spans="12:16" s="133" customFormat="1" x14ac:dyDescent="0.3">
      <c r="L298" s="62"/>
      <c r="M298" s="62"/>
      <c r="N298" s="62"/>
      <c r="P298" s="271"/>
    </row>
    <row r="299" spans="12:16" s="133" customFormat="1" x14ac:dyDescent="0.3">
      <c r="L299" s="62"/>
      <c r="M299" s="62"/>
      <c r="N299" s="62"/>
      <c r="P299" s="271"/>
    </row>
    <row r="300" spans="12:16" s="133" customFormat="1" x14ac:dyDescent="0.3">
      <c r="L300" s="62"/>
      <c r="M300" s="62"/>
      <c r="N300" s="62"/>
      <c r="P300" s="271"/>
    </row>
    <row r="301" spans="12:16" s="133" customFormat="1" x14ac:dyDescent="0.3">
      <c r="L301" s="62"/>
      <c r="M301" s="62"/>
      <c r="N301" s="62"/>
      <c r="P301" s="271"/>
    </row>
    <row r="302" spans="12:16" s="133" customFormat="1" x14ac:dyDescent="0.3">
      <c r="L302" s="62"/>
      <c r="M302" s="62"/>
      <c r="N302" s="62"/>
      <c r="P302" s="271"/>
    </row>
    <row r="303" spans="12:16" s="133" customFormat="1" x14ac:dyDescent="0.3">
      <c r="L303" s="62"/>
      <c r="M303" s="62"/>
      <c r="N303" s="62"/>
      <c r="P303" s="271"/>
    </row>
    <row r="304" spans="12:16" s="133" customFormat="1" x14ac:dyDescent="0.3">
      <c r="L304" s="62"/>
      <c r="M304" s="62"/>
      <c r="N304" s="62"/>
      <c r="P304" s="271"/>
    </row>
    <row r="305" spans="12:16" s="133" customFormat="1" x14ac:dyDescent="0.3">
      <c r="L305" s="62"/>
      <c r="M305" s="62"/>
      <c r="N305" s="62"/>
      <c r="P305" s="271"/>
    </row>
    <row r="306" spans="12:16" s="133" customFormat="1" x14ac:dyDescent="0.3">
      <c r="L306" s="62"/>
      <c r="M306" s="62"/>
      <c r="N306" s="62"/>
      <c r="P306" s="271"/>
    </row>
    <row r="307" spans="12:16" s="133" customFormat="1" x14ac:dyDescent="0.3">
      <c r="L307" s="62"/>
      <c r="M307" s="62"/>
      <c r="N307" s="62"/>
      <c r="P307" s="271"/>
    </row>
    <row r="308" spans="12:16" s="133" customFormat="1" x14ac:dyDescent="0.3">
      <c r="L308" s="62"/>
      <c r="M308" s="62"/>
      <c r="N308" s="62"/>
      <c r="P308" s="271"/>
    </row>
    <row r="309" spans="12:16" s="133" customFormat="1" x14ac:dyDescent="0.3">
      <c r="L309" s="62"/>
      <c r="M309" s="62"/>
      <c r="N309" s="62"/>
      <c r="P309" s="271"/>
    </row>
    <row r="310" spans="12:16" s="133" customFormat="1" x14ac:dyDescent="0.3">
      <c r="L310" s="62"/>
      <c r="M310" s="62"/>
      <c r="N310" s="62"/>
      <c r="P310" s="271"/>
    </row>
    <row r="311" spans="12:16" s="133" customFormat="1" x14ac:dyDescent="0.3">
      <c r="L311" s="62"/>
      <c r="M311" s="62"/>
      <c r="N311" s="62"/>
      <c r="P311" s="271"/>
    </row>
    <row r="312" spans="12:16" s="133" customFormat="1" x14ac:dyDescent="0.3">
      <c r="L312" s="62"/>
      <c r="M312" s="62"/>
      <c r="N312" s="62"/>
      <c r="P312" s="271"/>
    </row>
    <row r="313" spans="12:16" s="133" customFormat="1" x14ac:dyDescent="0.3">
      <c r="L313" s="62"/>
      <c r="M313" s="62"/>
      <c r="N313" s="62"/>
      <c r="P313" s="271"/>
    </row>
    <row r="314" spans="12:16" s="133" customFormat="1" x14ac:dyDescent="0.3">
      <c r="L314" s="62"/>
      <c r="M314" s="62"/>
      <c r="N314" s="62"/>
      <c r="P314" s="271"/>
    </row>
    <row r="315" spans="12:16" s="133" customFormat="1" x14ac:dyDescent="0.3">
      <c r="L315" s="62"/>
      <c r="M315" s="62"/>
      <c r="N315" s="62"/>
      <c r="P315" s="271"/>
    </row>
    <row r="316" spans="12:16" s="133" customFormat="1" x14ac:dyDescent="0.3">
      <c r="L316" s="62"/>
      <c r="M316" s="62"/>
      <c r="N316" s="62"/>
      <c r="P316" s="271"/>
    </row>
    <row r="317" spans="12:16" s="133" customFormat="1" x14ac:dyDescent="0.3">
      <c r="L317" s="62"/>
      <c r="M317" s="62"/>
      <c r="N317" s="62"/>
      <c r="P317" s="271"/>
    </row>
    <row r="318" spans="12:16" s="133" customFormat="1" x14ac:dyDescent="0.3">
      <c r="L318" s="62"/>
      <c r="M318" s="62"/>
      <c r="N318" s="62"/>
      <c r="P318" s="271"/>
    </row>
    <row r="319" spans="12:16" s="133" customFormat="1" x14ac:dyDescent="0.3">
      <c r="L319" s="62"/>
      <c r="M319" s="62"/>
      <c r="N319" s="62"/>
      <c r="P319" s="271"/>
    </row>
    <row r="320" spans="12:16" s="133" customFormat="1" x14ac:dyDescent="0.3">
      <c r="L320" s="62"/>
      <c r="M320" s="62"/>
      <c r="N320" s="62"/>
      <c r="P320" s="271"/>
    </row>
    <row r="321" spans="12:16" s="133" customFormat="1" x14ac:dyDescent="0.3">
      <c r="L321" s="62"/>
      <c r="M321" s="62"/>
      <c r="N321" s="62"/>
      <c r="P321" s="271"/>
    </row>
    <row r="322" spans="12:16" s="133" customFormat="1" x14ac:dyDescent="0.3">
      <c r="L322" s="62"/>
      <c r="M322" s="62"/>
      <c r="N322" s="62"/>
      <c r="P322" s="271"/>
    </row>
    <row r="323" spans="12:16" s="133" customFormat="1" x14ac:dyDescent="0.3">
      <c r="L323" s="62"/>
      <c r="M323" s="62"/>
      <c r="N323" s="62"/>
      <c r="P323" s="271"/>
    </row>
    <row r="324" spans="12:16" s="133" customFormat="1" x14ac:dyDescent="0.3">
      <c r="L324" s="62"/>
      <c r="M324" s="62"/>
      <c r="N324" s="62"/>
      <c r="P324" s="271"/>
    </row>
    <row r="325" spans="12:16" s="133" customFormat="1" x14ac:dyDescent="0.3">
      <c r="L325" s="62"/>
      <c r="M325" s="62"/>
      <c r="N325" s="62"/>
      <c r="P325" s="271"/>
    </row>
    <row r="326" spans="12:16" s="133" customFormat="1" x14ac:dyDescent="0.3">
      <c r="L326" s="62"/>
      <c r="M326" s="62"/>
      <c r="N326" s="62"/>
      <c r="P326" s="271"/>
    </row>
    <row r="327" spans="12:16" s="133" customFormat="1" x14ac:dyDescent="0.3">
      <c r="L327" s="62"/>
      <c r="M327" s="62"/>
      <c r="N327" s="62"/>
      <c r="P327" s="271"/>
    </row>
    <row r="328" spans="12:16" s="133" customFormat="1" x14ac:dyDescent="0.3">
      <c r="L328" s="62"/>
      <c r="M328" s="62"/>
      <c r="N328" s="62"/>
      <c r="P328" s="271"/>
    </row>
    <row r="329" spans="12:16" s="133" customFormat="1" x14ac:dyDescent="0.3">
      <c r="L329" s="62"/>
      <c r="M329" s="62"/>
      <c r="N329" s="62"/>
      <c r="P329" s="271"/>
    </row>
    <row r="330" spans="12:16" s="133" customFormat="1" x14ac:dyDescent="0.3">
      <c r="L330" s="62"/>
      <c r="M330" s="62"/>
      <c r="N330" s="62"/>
      <c r="P330" s="271"/>
    </row>
    <row r="331" spans="12:16" s="133" customFormat="1" x14ac:dyDescent="0.3">
      <c r="L331" s="62"/>
      <c r="M331" s="62"/>
      <c r="N331" s="62"/>
      <c r="P331" s="271"/>
    </row>
    <row r="332" spans="12:16" s="133" customFormat="1" x14ac:dyDescent="0.3">
      <c r="L332" s="62"/>
      <c r="M332" s="62"/>
      <c r="N332" s="62"/>
      <c r="P332" s="271"/>
    </row>
    <row r="333" spans="12:16" s="133" customFormat="1" x14ac:dyDescent="0.3">
      <c r="L333" s="62"/>
      <c r="M333" s="62"/>
      <c r="N333" s="62"/>
      <c r="P333" s="271"/>
    </row>
    <row r="334" spans="12:16" s="133" customFormat="1" x14ac:dyDescent="0.3">
      <c r="L334" s="62"/>
      <c r="M334" s="62"/>
      <c r="N334" s="62"/>
      <c r="P334" s="271"/>
    </row>
    <row r="335" spans="12:16" s="133" customFormat="1" x14ac:dyDescent="0.3">
      <c r="L335" s="62"/>
      <c r="M335" s="62"/>
      <c r="N335" s="62"/>
      <c r="P335" s="271"/>
    </row>
    <row r="336" spans="12:16" s="133" customFormat="1" x14ac:dyDescent="0.3">
      <c r="L336" s="62"/>
      <c r="M336" s="62"/>
      <c r="N336" s="62"/>
      <c r="P336" s="271"/>
    </row>
    <row r="337" spans="12:16" s="133" customFormat="1" x14ac:dyDescent="0.3">
      <c r="L337" s="62"/>
      <c r="M337" s="62"/>
      <c r="N337" s="62"/>
      <c r="P337" s="271"/>
    </row>
    <row r="338" spans="12:16" s="133" customFormat="1" x14ac:dyDescent="0.3">
      <c r="L338" s="62"/>
      <c r="M338" s="62"/>
      <c r="N338" s="62"/>
      <c r="P338" s="271"/>
    </row>
    <row r="339" spans="12:16" s="133" customFormat="1" x14ac:dyDescent="0.3">
      <c r="L339" s="62"/>
      <c r="M339" s="62"/>
      <c r="N339" s="62"/>
      <c r="P339" s="271"/>
    </row>
    <row r="340" spans="12:16" s="133" customFormat="1" x14ac:dyDescent="0.3">
      <c r="L340" s="62"/>
      <c r="M340" s="62"/>
      <c r="N340" s="62"/>
      <c r="P340" s="271"/>
    </row>
    <row r="341" spans="12:16" s="133" customFormat="1" x14ac:dyDescent="0.3">
      <c r="L341" s="62"/>
      <c r="M341" s="62"/>
      <c r="N341" s="62"/>
      <c r="P341" s="271"/>
    </row>
    <row r="342" spans="12:16" s="133" customFormat="1" x14ac:dyDescent="0.3">
      <c r="L342" s="62"/>
      <c r="M342" s="62"/>
      <c r="N342" s="62"/>
      <c r="P342" s="271"/>
    </row>
    <row r="343" spans="12:16" s="133" customFormat="1" x14ac:dyDescent="0.3">
      <c r="L343" s="62"/>
      <c r="M343" s="62"/>
      <c r="N343" s="62"/>
      <c r="P343" s="271"/>
    </row>
    <row r="344" spans="12:16" s="133" customFormat="1" x14ac:dyDescent="0.3">
      <c r="L344" s="62"/>
      <c r="M344" s="62"/>
      <c r="N344" s="62"/>
      <c r="P344" s="271"/>
    </row>
    <row r="345" spans="12:16" s="133" customFormat="1" x14ac:dyDescent="0.3">
      <c r="L345" s="62"/>
      <c r="M345" s="62"/>
      <c r="N345" s="62"/>
      <c r="P345" s="271"/>
    </row>
    <row r="346" spans="12:16" s="133" customFormat="1" x14ac:dyDescent="0.3">
      <c r="L346" s="62"/>
      <c r="M346" s="62"/>
      <c r="N346" s="62"/>
      <c r="P346" s="271"/>
    </row>
    <row r="347" spans="12:16" s="133" customFormat="1" x14ac:dyDescent="0.3">
      <c r="L347" s="62"/>
      <c r="M347" s="62"/>
      <c r="N347" s="62"/>
      <c r="P347" s="271"/>
    </row>
    <row r="348" spans="12:16" s="133" customFormat="1" x14ac:dyDescent="0.3">
      <c r="L348" s="62"/>
      <c r="M348" s="62"/>
      <c r="N348" s="62"/>
      <c r="P348" s="271"/>
    </row>
    <row r="349" spans="12:16" s="133" customFormat="1" x14ac:dyDescent="0.3">
      <c r="L349" s="62"/>
      <c r="M349" s="62"/>
      <c r="N349" s="62"/>
      <c r="P349" s="271"/>
    </row>
    <row r="350" spans="12:16" s="133" customFormat="1" x14ac:dyDescent="0.3">
      <c r="L350" s="62"/>
      <c r="M350" s="62"/>
      <c r="N350" s="62"/>
      <c r="P350" s="271"/>
    </row>
    <row r="351" spans="12:16" s="133" customFormat="1" x14ac:dyDescent="0.3">
      <c r="L351" s="62"/>
      <c r="M351" s="62"/>
      <c r="N351" s="62"/>
      <c r="P351" s="271"/>
    </row>
    <row r="352" spans="12:16" s="133" customFormat="1" x14ac:dyDescent="0.3">
      <c r="L352" s="62"/>
      <c r="M352" s="62"/>
      <c r="N352" s="62"/>
      <c r="P352" s="271"/>
    </row>
    <row r="353" spans="12:16" s="133" customFormat="1" x14ac:dyDescent="0.3">
      <c r="L353" s="62"/>
      <c r="M353" s="62"/>
      <c r="N353" s="62"/>
      <c r="P353" s="271"/>
    </row>
    <row r="354" spans="12:16" s="133" customFormat="1" x14ac:dyDescent="0.3">
      <c r="L354" s="62"/>
      <c r="M354" s="62"/>
      <c r="N354" s="62"/>
      <c r="P354" s="271"/>
    </row>
    <row r="355" spans="12:16" s="133" customFormat="1" x14ac:dyDescent="0.3">
      <c r="L355" s="62"/>
      <c r="M355" s="62"/>
      <c r="N355" s="62"/>
      <c r="P355" s="271"/>
    </row>
    <row r="356" spans="12:16" s="133" customFormat="1" x14ac:dyDescent="0.3">
      <c r="L356" s="62"/>
      <c r="M356" s="62"/>
      <c r="N356" s="62"/>
      <c r="P356" s="271"/>
    </row>
    <row r="357" spans="12:16" s="133" customFormat="1" x14ac:dyDescent="0.3">
      <c r="L357" s="62"/>
      <c r="M357" s="62"/>
      <c r="N357" s="62"/>
      <c r="P357" s="271"/>
    </row>
    <row r="358" spans="12:16" s="133" customFormat="1" x14ac:dyDescent="0.3">
      <c r="L358" s="62"/>
      <c r="M358" s="62"/>
      <c r="N358" s="62"/>
      <c r="P358" s="271"/>
    </row>
    <row r="359" spans="12:16" s="133" customFormat="1" x14ac:dyDescent="0.3">
      <c r="L359" s="62"/>
      <c r="M359" s="62"/>
      <c r="N359" s="62"/>
      <c r="P359" s="271"/>
    </row>
    <row r="360" spans="12:16" s="133" customFormat="1" x14ac:dyDescent="0.3">
      <c r="L360" s="62"/>
      <c r="M360" s="62"/>
      <c r="N360" s="62"/>
      <c r="P360" s="271"/>
    </row>
    <row r="361" spans="12:16" s="133" customFormat="1" x14ac:dyDescent="0.3">
      <c r="L361" s="62"/>
      <c r="M361" s="62"/>
      <c r="N361" s="62"/>
      <c r="P361" s="271"/>
    </row>
    <row r="362" spans="12:16" s="133" customFormat="1" x14ac:dyDescent="0.3">
      <c r="L362" s="62"/>
      <c r="M362" s="62"/>
      <c r="N362" s="62"/>
      <c r="P362" s="271"/>
    </row>
    <row r="363" spans="12:16" s="133" customFormat="1" x14ac:dyDescent="0.3">
      <c r="L363" s="62"/>
      <c r="M363" s="62"/>
      <c r="N363" s="62"/>
      <c r="P363" s="271"/>
    </row>
    <row r="364" spans="12:16" s="133" customFormat="1" x14ac:dyDescent="0.3">
      <c r="L364" s="62"/>
      <c r="M364" s="62"/>
      <c r="N364" s="62"/>
      <c r="P364" s="271"/>
    </row>
    <row r="365" spans="12:16" s="133" customFormat="1" x14ac:dyDescent="0.3">
      <c r="L365" s="62"/>
      <c r="M365" s="62"/>
      <c r="N365" s="62"/>
      <c r="P365" s="271"/>
    </row>
    <row r="366" spans="12:16" s="133" customFormat="1" x14ac:dyDescent="0.3">
      <c r="L366" s="62"/>
      <c r="M366" s="62"/>
      <c r="N366" s="62"/>
      <c r="P366" s="271"/>
    </row>
    <row r="367" spans="12:16" s="133" customFormat="1" x14ac:dyDescent="0.3">
      <c r="L367" s="62"/>
      <c r="M367" s="62"/>
      <c r="N367" s="62"/>
      <c r="P367" s="271"/>
    </row>
    <row r="368" spans="12:16" s="133" customFormat="1" x14ac:dyDescent="0.3">
      <c r="L368" s="62"/>
      <c r="M368" s="62"/>
      <c r="N368" s="62"/>
      <c r="P368" s="271"/>
    </row>
    <row r="369" spans="12:16" s="133" customFormat="1" x14ac:dyDescent="0.3">
      <c r="L369" s="62"/>
      <c r="M369" s="62"/>
      <c r="N369" s="62"/>
      <c r="P369" s="271"/>
    </row>
    <row r="370" spans="12:16" s="133" customFormat="1" x14ac:dyDescent="0.3">
      <c r="L370" s="62"/>
      <c r="M370" s="62"/>
      <c r="N370" s="62"/>
      <c r="P370" s="271"/>
    </row>
    <row r="371" spans="12:16" s="133" customFormat="1" x14ac:dyDescent="0.3">
      <c r="L371" s="62"/>
      <c r="M371" s="62"/>
      <c r="N371" s="62"/>
      <c r="P371" s="271"/>
    </row>
    <row r="372" spans="12:16" s="133" customFormat="1" x14ac:dyDescent="0.3">
      <c r="L372" s="62"/>
      <c r="M372" s="62"/>
      <c r="N372" s="62"/>
      <c r="P372" s="271"/>
    </row>
    <row r="373" spans="12:16" s="133" customFormat="1" x14ac:dyDescent="0.3">
      <c r="L373" s="62"/>
      <c r="M373" s="62"/>
      <c r="N373" s="62"/>
      <c r="P373" s="271"/>
    </row>
    <row r="374" spans="12:16" s="133" customFormat="1" x14ac:dyDescent="0.3">
      <c r="L374" s="62"/>
      <c r="M374" s="62"/>
      <c r="N374" s="62"/>
      <c r="P374" s="271"/>
    </row>
    <row r="375" spans="12:16" s="133" customFormat="1" x14ac:dyDescent="0.3">
      <c r="L375" s="62"/>
      <c r="M375" s="62"/>
      <c r="N375" s="62"/>
      <c r="P375" s="271"/>
    </row>
    <row r="376" spans="12:16" s="133" customFormat="1" x14ac:dyDescent="0.3">
      <c r="L376" s="62"/>
      <c r="M376" s="62"/>
      <c r="N376" s="62"/>
      <c r="P376" s="271"/>
    </row>
    <row r="377" spans="12:16" s="133" customFormat="1" x14ac:dyDescent="0.3">
      <c r="L377" s="62"/>
      <c r="M377" s="62"/>
      <c r="N377" s="62"/>
      <c r="P377" s="271"/>
    </row>
    <row r="378" spans="12:16" s="133" customFormat="1" x14ac:dyDescent="0.3">
      <c r="L378" s="62"/>
      <c r="M378" s="62"/>
      <c r="N378" s="62"/>
      <c r="P378" s="271"/>
    </row>
    <row r="379" spans="12:16" s="133" customFormat="1" x14ac:dyDescent="0.3">
      <c r="L379" s="62"/>
      <c r="M379" s="62"/>
      <c r="N379" s="62"/>
      <c r="P379" s="271"/>
    </row>
    <row r="380" spans="12:16" s="133" customFormat="1" x14ac:dyDescent="0.3">
      <c r="L380" s="62"/>
      <c r="M380" s="62"/>
      <c r="N380" s="62"/>
      <c r="P380" s="271"/>
    </row>
    <row r="381" spans="12:16" s="133" customFormat="1" x14ac:dyDescent="0.3">
      <c r="L381" s="62"/>
      <c r="M381" s="62"/>
      <c r="N381" s="62"/>
      <c r="P381" s="271"/>
    </row>
    <row r="382" spans="12:16" s="133" customFormat="1" x14ac:dyDescent="0.3">
      <c r="L382" s="62"/>
      <c r="M382" s="62"/>
      <c r="N382" s="62"/>
      <c r="P382" s="271"/>
    </row>
    <row r="383" spans="12:16" s="133" customFormat="1" x14ac:dyDescent="0.3">
      <c r="L383" s="62"/>
      <c r="M383" s="62"/>
      <c r="N383" s="62"/>
      <c r="P383" s="271"/>
    </row>
    <row r="384" spans="12:16" s="133" customFormat="1" x14ac:dyDescent="0.3">
      <c r="L384" s="62"/>
      <c r="M384" s="62"/>
      <c r="N384" s="62"/>
      <c r="P384" s="271"/>
    </row>
    <row r="385" spans="12:16" s="133" customFormat="1" x14ac:dyDescent="0.3">
      <c r="L385" s="62"/>
      <c r="M385" s="62"/>
      <c r="N385" s="62"/>
      <c r="P385" s="271"/>
    </row>
    <row r="386" spans="12:16" s="133" customFormat="1" x14ac:dyDescent="0.3">
      <c r="L386" s="62"/>
      <c r="M386" s="62"/>
      <c r="N386" s="62"/>
      <c r="P386" s="271"/>
    </row>
    <row r="387" spans="12:16" s="133" customFormat="1" x14ac:dyDescent="0.3">
      <c r="L387" s="62"/>
      <c r="M387" s="62"/>
      <c r="N387" s="62"/>
      <c r="P387" s="271"/>
    </row>
    <row r="388" spans="12:16" s="133" customFormat="1" x14ac:dyDescent="0.3">
      <c r="L388" s="62"/>
      <c r="M388" s="62"/>
      <c r="N388" s="62"/>
      <c r="P388" s="271"/>
    </row>
    <row r="389" spans="12:16" s="133" customFormat="1" x14ac:dyDescent="0.3">
      <c r="L389" s="62"/>
      <c r="M389" s="62"/>
      <c r="N389" s="62"/>
      <c r="P389" s="271"/>
    </row>
    <row r="390" spans="12:16" s="133" customFormat="1" x14ac:dyDescent="0.3">
      <c r="L390" s="62"/>
      <c r="M390" s="62"/>
      <c r="N390" s="62"/>
      <c r="P390" s="271"/>
    </row>
    <row r="391" spans="12:16" s="133" customFormat="1" x14ac:dyDescent="0.3">
      <c r="L391" s="62"/>
      <c r="M391" s="62"/>
      <c r="N391" s="62"/>
      <c r="P391" s="271"/>
    </row>
    <row r="392" spans="12:16" s="133" customFormat="1" x14ac:dyDescent="0.3">
      <c r="L392" s="62"/>
      <c r="M392" s="62"/>
      <c r="N392" s="62"/>
      <c r="P392" s="271"/>
    </row>
    <row r="393" spans="12:16" s="133" customFormat="1" x14ac:dyDescent="0.3">
      <c r="L393" s="62"/>
      <c r="M393" s="62"/>
      <c r="N393" s="62"/>
      <c r="P393" s="271"/>
    </row>
    <row r="394" spans="12:16" s="133" customFormat="1" x14ac:dyDescent="0.3">
      <c r="L394" s="62"/>
      <c r="M394" s="62"/>
      <c r="N394" s="62"/>
      <c r="P394" s="271"/>
    </row>
    <row r="395" spans="12:16" s="133" customFormat="1" x14ac:dyDescent="0.3">
      <c r="L395" s="62"/>
      <c r="M395" s="62"/>
      <c r="N395" s="62"/>
      <c r="P395" s="271"/>
    </row>
    <row r="396" spans="12:16" s="133" customFormat="1" x14ac:dyDescent="0.3">
      <c r="L396" s="62"/>
      <c r="M396" s="62"/>
      <c r="N396" s="62"/>
      <c r="P396" s="271"/>
    </row>
    <row r="397" spans="12:16" s="133" customFormat="1" x14ac:dyDescent="0.3">
      <c r="L397" s="62"/>
      <c r="M397" s="62"/>
      <c r="N397" s="62"/>
      <c r="P397" s="271"/>
    </row>
    <row r="398" spans="12:16" s="133" customFormat="1" x14ac:dyDescent="0.3">
      <c r="L398" s="62"/>
      <c r="M398" s="62"/>
      <c r="N398" s="62"/>
      <c r="P398" s="271"/>
    </row>
    <row r="399" spans="12:16" s="133" customFormat="1" x14ac:dyDescent="0.3">
      <c r="L399" s="62"/>
      <c r="M399" s="62"/>
      <c r="N399" s="62"/>
      <c r="P399" s="271"/>
    </row>
    <row r="400" spans="12:16" s="133" customFormat="1" x14ac:dyDescent="0.3">
      <c r="L400" s="62"/>
      <c r="M400" s="62"/>
      <c r="N400" s="62"/>
      <c r="P400" s="271"/>
    </row>
    <row r="401" spans="12:16" s="133" customFormat="1" x14ac:dyDescent="0.3">
      <c r="L401" s="62"/>
      <c r="M401" s="62"/>
      <c r="N401" s="62"/>
      <c r="P401" s="271"/>
    </row>
    <row r="402" spans="12:16" s="133" customFormat="1" x14ac:dyDescent="0.3">
      <c r="L402" s="62"/>
      <c r="M402" s="62"/>
      <c r="N402" s="62"/>
      <c r="P402" s="271"/>
    </row>
    <row r="403" spans="12:16" s="133" customFormat="1" x14ac:dyDescent="0.3">
      <c r="L403" s="62"/>
      <c r="M403" s="62"/>
      <c r="N403" s="62"/>
      <c r="P403" s="271"/>
    </row>
    <row r="404" spans="12:16" s="133" customFormat="1" x14ac:dyDescent="0.3">
      <c r="L404" s="62"/>
      <c r="M404" s="62"/>
      <c r="N404" s="62"/>
      <c r="P404" s="271"/>
    </row>
    <row r="405" spans="12:16" s="133" customFormat="1" x14ac:dyDescent="0.3">
      <c r="L405" s="62"/>
      <c r="M405" s="62"/>
      <c r="N405" s="62"/>
      <c r="P405" s="271"/>
    </row>
    <row r="406" spans="12:16" s="133" customFormat="1" x14ac:dyDescent="0.3">
      <c r="L406" s="62"/>
      <c r="M406" s="62"/>
      <c r="N406" s="62"/>
      <c r="P406" s="271"/>
    </row>
    <row r="407" spans="12:16" s="133" customFormat="1" x14ac:dyDescent="0.3">
      <c r="L407" s="62"/>
      <c r="M407" s="62"/>
      <c r="N407" s="62"/>
      <c r="P407" s="271"/>
    </row>
    <row r="408" spans="12:16" s="133" customFormat="1" x14ac:dyDescent="0.3">
      <c r="L408" s="62"/>
      <c r="M408" s="62"/>
      <c r="N408" s="62"/>
      <c r="P408" s="271"/>
    </row>
    <row r="409" spans="12:16" s="133" customFormat="1" x14ac:dyDescent="0.3">
      <c r="L409" s="62"/>
      <c r="M409" s="62"/>
      <c r="N409" s="62"/>
      <c r="P409" s="271"/>
    </row>
    <row r="410" spans="12:16" s="133" customFormat="1" x14ac:dyDescent="0.3">
      <c r="L410" s="62"/>
      <c r="M410" s="62"/>
      <c r="N410" s="62"/>
      <c r="P410" s="271"/>
    </row>
    <row r="411" spans="12:16" s="133" customFormat="1" x14ac:dyDescent="0.3">
      <c r="L411" s="62"/>
      <c r="M411" s="62"/>
      <c r="N411" s="62"/>
      <c r="P411" s="271"/>
    </row>
    <row r="412" spans="12:16" s="133" customFormat="1" x14ac:dyDescent="0.3">
      <c r="L412" s="62"/>
      <c r="M412" s="62"/>
      <c r="N412" s="62"/>
      <c r="P412" s="271"/>
    </row>
    <row r="413" spans="12:16" s="133" customFormat="1" x14ac:dyDescent="0.3">
      <c r="L413" s="62"/>
      <c r="M413" s="62"/>
      <c r="N413" s="62"/>
      <c r="P413" s="271"/>
    </row>
    <row r="414" spans="12:16" s="133" customFormat="1" x14ac:dyDescent="0.3">
      <c r="L414" s="62"/>
      <c r="M414" s="62"/>
      <c r="N414" s="62"/>
      <c r="P414" s="271"/>
    </row>
    <row r="415" spans="12:16" s="133" customFormat="1" x14ac:dyDescent="0.3">
      <c r="L415" s="62"/>
      <c r="M415" s="62"/>
      <c r="N415" s="62"/>
      <c r="P415" s="271"/>
    </row>
    <row r="416" spans="12:16" s="133" customFormat="1" x14ac:dyDescent="0.3">
      <c r="L416" s="62"/>
      <c r="M416" s="62"/>
      <c r="N416" s="62"/>
      <c r="P416" s="271"/>
    </row>
    <row r="417" spans="12:16" s="133" customFormat="1" x14ac:dyDescent="0.3">
      <c r="L417" s="62"/>
      <c r="M417" s="62"/>
      <c r="N417" s="62"/>
      <c r="P417" s="271"/>
    </row>
    <row r="418" spans="12:16" s="133" customFormat="1" x14ac:dyDescent="0.3">
      <c r="L418" s="62"/>
      <c r="M418" s="62"/>
      <c r="N418" s="62"/>
      <c r="P418" s="271"/>
    </row>
    <row r="419" spans="12:16" s="133" customFormat="1" x14ac:dyDescent="0.3">
      <c r="L419" s="62"/>
      <c r="M419" s="62"/>
      <c r="N419" s="62"/>
      <c r="P419" s="271"/>
    </row>
    <row r="420" spans="12:16" s="133" customFormat="1" x14ac:dyDescent="0.3">
      <c r="L420" s="62"/>
      <c r="M420" s="62"/>
      <c r="N420" s="62"/>
      <c r="P420" s="271"/>
    </row>
    <row r="421" spans="12:16" s="133" customFormat="1" x14ac:dyDescent="0.3">
      <c r="L421" s="62"/>
      <c r="M421" s="62"/>
      <c r="N421" s="62"/>
      <c r="P421" s="271"/>
    </row>
    <row r="422" spans="12:16" s="133" customFormat="1" x14ac:dyDescent="0.3">
      <c r="L422" s="62"/>
      <c r="M422" s="62"/>
      <c r="N422" s="62"/>
      <c r="P422" s="271"/>
    </row>
    <row r="423" spans="12:16" s="133" customFormat="1" x14ac:dyDescent="0.3">
      <c r="L423" s="62"/>
      <c r="M423" s="62"/>
      <c r="N423" s="62"/>
      <c r="P423" s="271"/>
    </row>
    <row r="424" spans="12:16" s="133" customFormat="1" x14ac:dyDescent="0.3">
      <c r="L424" s="62"/>
      <c r="M424" s="62"/>
      <c r="N424" s="62"/>
      <c r="P424" s="271"/>
    </row>
    <row r="425" spans="12:16" s="133" customFormat="1" x14ac:dyDescent="0.3">
      <c r="L425" s="62"/>
      <c r="M425" s="62"/>
      <c r="N425" s="62"/>
      <c r="P425" s="271"/>
    </row>
    <row r="426" spans="12:16" s="133" customFormat="1" x14ac:dyDescent="0.3">
      <c r="L426" s="62"/>
      <c r="M426" s="62"/>
      <c r="N426" s="62"/>
      <c r="P426" s="271"/>
    </row>
    <row r="427" spans="12:16" s="133" customFormat="1" x14ac:dyDescent="0.3">
      <c r="L427" s="62"/>
      <c r="M427" s="62"/>
      <c r="N427" s="62"/>
      <c r="P427" s="271"/>
    </row>
    <row r="428" spans="12:16" s="133" customFormat="1" x14ac:dyDescent="0.3">
      <c r="L428" s="62"/>
      <c r="M428" s="62"/>
      <c r="N428" s="62"/>
      <c r="P428" s="271"/>
    </row>
    <row r="429" spans="12:16" s="133" customFormat="1" x14ac:dyDescent="0.3">
      <c r="L429" s="62"/>
      <c r="M429" s="62"/>
      <c r="N429" s="62"/>
      <c r="P429" s="271"/>
    </row>
    <row r="430" spans="12:16" s="133" customFormat="1" x14ac:dyDescent="0.3">
      <c r="L430" s="62"/>
      <c r="M430" s="62"/>
      <c r="N430" s="62"/>
      <c r="P430" s="271"/>
    </row>
    <row r="431" spans="12:16" s="133" customFormat="1" x14ac:dyDescent="0.3">
      <c r="L431" s="62"/>
      <c r="M431" s="62"/>
      <c r="N431" s="62"/>
      <c r="P431" s="271"/>
    </row>
    <row r="432" spans="12:16" s="133" customFormat="1" x14ac:dyDescent="0.3">
      <c r="L432" s="62"/>
      <c r="M432" s="62"/>
      <c r="N432" s="62"/>
      <c r="P432" s="271"/>
    </row>
    <row r="433" spans="12:16" s="133" customFormat="1" x14ac:dyDescent="0.3">
      <c r="L433" s="62"/>
      <c r="M433" s="62"/>
      <c r="N433" s="62"/>
      <c r="P433" s="271"/>
    </row>
    <row r="434" spans="12:16" s="133" customFormat="1" x14ac:dyDescent="0.3">
      <c r="L434" s="62"/>
      <c r="M434" s="62"/>
      <c r="N434" s="62"/>
      <c r="P434" s="271"/>
    </row>
    <row r="435" spans="12:16" s="133" customFormat="1" x14ac:dyDescent="0.3">
      <c r="L435" s="62"/>
      <c r="M435" s="62"/>
      <c r="N435" s="62"/>
      <c r="P435" s="271"/>
    </row>
    <row r="436" spans="12:16" s="133" customFormat="1" x14ac:dyDescent="0.3">
      <c r="L436" s="62"/>
      <c r="M436" s="62"/>
      <c r="N436" s="62"/>
      <c r="P436" s="271"/>
    </row>
    <row r="437" spans="12:16" s="133" customFormat="1" x14ac:dyDescent="0.3">
      <c r="L437" s="62"/>
      <c r="M437" s="62"/>
      <c r="N437" s="62"/>
      <c r="P437" s="271"/>
    </row>
    <row r="438" spans="12:16" s="133" customFormat="1" x14ac:dyDescent="0.3">
      <c r="L438" s="62"/>
      <c r="M438" s="62"/>
      <c r="N438" s="62"/>
      <c r="P438" s="271"/>
    </row>
    <row r="439" spans="12:16" s="133" customFormat="1" x14ac:dyDescent="0.3">
      <c r="L439" s="62"/>
      <c r="M439" s="62"/>
      <c r="N439" s="62"/>
      <c r="P439" s="271"/>
    </row>
    <row r="440" spans="12:16" s="133" customFormat="1" x14ac:dyDescent="0.3">
      <c r="L440" s="62"/>
      <c r="M440" s="62"/>
      <c r="N440" s="62"/>
      <c r="P440" s="271"/>
    </row>
    <row r="441" spans="12:16" s="133" customFormat="1" x14ac:dyDescent="0.3">
      <c r="L441" s="62"/>
      <c r="M441" s="62"/>
      <c r="N441" s="62"/>
      <c r="P441" s="271"/>
    </row>
    <row r="442" spans="12:16" s="133" customFormat="1" x14ac:dyDescent="0.3">
      <c r="L442" s="62"/>
      <c r="M442" s="62"/>
      <c r="N442" s="62"/>
      <c r="P442" s="271"/>
    </row>
    <row r="443" spans="12:16" s="133" customFormat="1" x14ac:dyDescent="0.3">
      <c r="L443" s="62"/>
      <c r="M443" s="62"/>
      <c r="N443" s="62"/>
      <c r="P443" s="271"/>
    </row>
    <row r="444" spans="12:16" s="133" customFormat="1" x14ac:dyDescent="0.3">
      <c r="L444" s="62"/>
      <c r="M444" s="62"/>
      <c r="N444" s="62"/>
      <c r="P444" s="271"/>
    </row>
    <row r="445" spans="12:16" s="133" customFormat="1" x14ac:dyDescent="0.3">
      <c r="L445" s="62"/>
      <c r="M445" s="62"/>
      <c r="N445" s="62"/>
      <c r="P445" s="271"/>
    </row>
    <row r="446" spans="12:16" s="133" customFormat="1" x14ac:dyDescent="0.3">
      <c r="L446" s="62"/>
      <c r="M446" s="62"/>
      <c r="N446" s="62"/>
      <c r="P446" s="271"/>
    </row>
    <row r="447" spans="12:16" s="133" customFormat="1" x14ac:dyDescent="0.3">
      <c r="L447" s="62"/>
      <c r="M447" s="62"/>
      <c r="N447" s="62"/>
      <c r="P447" s="271"/>
    </row>
    <row r="448" spans="12:16" s="133" customFormat="1" x14ac:dyDescent="0.3">
      <c r="L448" s="62"/>
      <c r="M448" s="62"/>
      <c r="N448" s="62"/>
      <c r="P448" s="271"/>
    </row>
    <row r="449" spans="12:16" s="133" customFormat="1" x14ac:dyDescent="0.3">
      <c r="L449" s="62"/>
      <c r="M449" s="62"/>
      <c r="N449" s="62"/>
      <c r="P449" s="271"/>
    </row>
    <row r="450" spans="12:16" s="133" customFormat="1" x14ac:dyDescent="0.3">
      <c r="L450" s="62"/>
      <c r="M450" s="62"/>
      <c r="N450" s="62"/>
      <c r="P450" s="271"/>
    </row>
    <row r="451" spans="12:16" s="133" customFormat="1" x14ac:dyDescent="0.3">
      <c r="L451" s="62"/>
      <c r="M451" s="62"/>
      <c r="N451" s="62"/>
      <c r="P451" s="271"/>
    </row>
    <row r="452" spans="12:16" s="133" customFormat="1" x14ac:dyDescent="0.3">
      <c r="L452" s="62"/>
      <c r="M452" s="62"/>
      <c r="N452" s="62"/>
      <c r="P452" s="271"/>
    </row>
    <row r="453" spans="12:16" s="133" customFormat="1" x14ac:dyDescent="0.3">
      <c r="L453" s="62"/>
      <c r="M453" s="62"/>
      <c r="N453" s="62"/>
      <c r="P453" s="271"/>
    </row>
    <row r="454" spans="12:16" s="133" customFormat="1" x14ac:dyDescent="0.3">
      <c r="L454" s="62"/>
      <c r="M454" s="62"/>
      <c r="N454" s="62"/>
      <c r="P454" s="271"/>
    </row>
    <row r="455" spans="12:16" s="133" customFormat="1" x14ac:dyDescent="0.3">
      <c r="L455" s="62"/>
      <c r="M455" s="62"/>
      <c r="N455" s="62"/>
      <c r="P455" s="271"/>
    </row>
    <row r="456" spans="12:16" s="133" customFormat="1" x14ac:dyDescent="0.3">
      <c r="L456" s="62"/>
      <c r="M456" s="62"/>
      <c r="N456" s="62"/>
      <c r="P456" s="271"/>
    </row>
    <row r="457" spans="12:16" s="133" customFormat="1" x14ac:dyDescent="0.3">
      <c r="L457" s="62"/>
      <c r="M457" s="62"/>
      <c r="N457" s="62"/>
      <c r="P457" s="271"/>
    </row>
    <row r="458" spans="12:16" s="133" customFormat="1" x14ac:dyDescent="0.3">
      <c r="L458" s="62"/>
      <c r="M458" s="62"/>
      <c r="N458" s="62"/>
      <c r="P458" s="271"/>
    </row>
    <row r="459" spans="12:16" s="133" customFormat="1" x14ac:dyDescent="0.3">
      <c r="L459" s="62"/>
      <c r="M459" s="62"/>
      <c r="N459" s="62"/>
      <c r="P459" s="271"/>
    </row>
    <row r="460" spans="12:16" s="133" customFormat="1" x14ac:dyDescent="0.3">
      <c r="L460" s="62"/>
      <c r="M460" s="62"/>
      <c r="N460" s="62"/>
      <c r="P460" s="271"/>
    </row>
    <row r="461" spans="12:16" s="133" customFormat="1" x14ac:dyDescent="0.3">
      <c r="L461" s="62"/>
      <c r="M461" s="62"/>
      <c r="N461" s="62"/>
      <c r="P461" s="271"/>
    </row>
    <row r="462" spans="12:16" s="133" customFormat="1" x14ac:dyDescent="0.3">
      <c r="L462" s="62"/>
      <c r="M462" s="62"/>
      <c r="N462" s="62"/>
      <c r="P462" s="271"/>
    </row>
    <row r="463" spans="12:16" s="133" customFormat="1" x14ac:dyDescent="0.3">
      <c r="L463" s="62"/>
      <c r="M463" s="62"/>
      <c r="N463" s="62"/>
      <c r="P463" s="271"/>
    </row>
    <row r="464" spans="12:16" s="133" customFormat="1" x14ac:dyDescent="0.3">
      <c r="L464" s="62"/>
      <c r="M464" s="62"/>
      <c r="N464" s="62"/>
      <c r="P464" s="271"/>
    </row>
    <row r="465" spans="2:16" s="133" customFormat="1" x14ac:dyDescent="0.3">
      <c r="L465" s="62"/>
      <c r="M465" s="62"/>
      <c r="N465" s="62"/>
      <c r="P465" s="271"/>
    </row>
    <row r="466" spans="2:16" s="133" customFormat="1" x14ac:dyDescent="0.3">
      <c r="L466" s="62"/>
      <c r="M466" s="62"/>
      <c r="N466" s="62"/>
      <c r="P466" s="271"/>
    </row>
    <row r="467" spans="2:16" s="133" customFormat="1" x14ac:dyDescent="0.3">
      <c r="L467" s="62"/>
      <c r="M467" s="62"/>
      <c r="N467" s="62"/>
      <c r="P467" s="271"/>
    </row>
    <row r="468" spans="2:16" s="133" customFormat="1" x14ac:dyDescent="0.3">
      <c r="L468" s="62"/>
      <c r="M468" s="62"/>
      <c r="N468" s="62"/>
      <c r="P468" s="271"/>
    </row>
    <row r="469" spans="2:16" s="133" customFormat="1" x14ac:dyDescent="0.3">
      <c r="L469" s="62"/>
      <c r="M469" s="62"/>
      <c r="N469" s="62"/>
      <c r="P469" s="271"/>
    </row>
    <row r="470" spans="2:16" s="133" customFormat="1" x14ac:dyDescent="0.3">
      <c r="L470" s="62"/>
      <c r="M470" s="62"/>
      <c r="N470" s="62"/>
      <c r="P470" s="271"/>
    </row>
    <row r="471" spans="2:16" s="133" customFormat="1" x14ac:dyDescent="0.3">
      <c r="L471" s="62"/>
      <c r="M471" s="62"/>
      <c r="N471" s="62"/>
      <c r="P471" s="271"/>
    </row>
    <row r="472" spans="2:16" s="133" customFormat="1" x14ac:dyDescent="0.3">
      <c r="L472" s="62"/>
      <c r="M472" s="62"/>
      <c r="N472" s="62"/>
      <c r="P472" s="271"/>
    </row>
    <row r="473" spans="2:16" s="133" customFormat="1" x14ac:dyDescent="0.3">
      <c r="L473" s="62"/>
      <c r="M473" s="62"/>
      <c r="N473" s="62"/>
      <c r="P473" s="271"/>
    </row>
    <row r="474" spans="2:16" x14ac:dyDescent="0.3">
      <c r="B474" s="133"/>
      <c r="C474" s="133"/>
      <c r="D474" s="133"/>
      <c r="E474" s="133"/>
      <c r="F474" s="133"/>
      <c r="G474" s="133"/>
      <c r="H474" s="133"/>
      <c r="I474" s="133"/>
      <c r="J474" s="133"/>
      <c r="K474" s="133"/>
      <c r="L474" s="62"/>
      <c r="M474" s="62"/>
      <c r="N474" s="62"/>
    </row>
    <row r="475" spans="2:16" x14ac:dyDescent="0.3">
      <c r="B475" s="133"/>
      <c r="C475" s="133"/>
      <c r="D475" s="133"/>
      <c r="E475" s="133"/>
      <c r="F475" s="133"/>
      <c r="G475" s="133"/>
      <c r="H475" s="133"/>
      <c r="I475" s="133"/>
      <c r="J475" s="133"/>
      <c r="K475" s="133"/>
      <c r="L475" s="62"/>
      <c r="M475" s="62"/>
      <c r="N475" s="62"/>
    </row>
    <row r="476" spans="2:16" x14ac:dyDescent="0.3">
      <c r="B476" s="133"/>
      <c r="C476" s="133"/>
      <c r="D476" s="133"/>
      <c r="E476" s="133"/>
      <c r="F476" s="133"/>
      <c r="G476" s="133"/>
      <c r="H476" s="133"/>
      <c r="I476" s="133"/>
      <c r="J476" s="133"/>
      <c r="K476" s="133"/>
      <c r="L476" s="62"/>
      <c r="M476" s="62"/>
      <c r="N476" s="62"/>
    </row>
    <row r="477" spans="2:16" x14ac:dyDescent="0.3">
      <c r="B477" s="133"/>
      <c r="C477" s="133"/>
      <c r="D477" s="133"/>
      <c r="E477" s="133"/>
      <c r="F477" s="133"/>
      <c r="G477" s="133"/>
      <c r="H477" s="133"/>
      <c r="I477" s="133"/>
      <c r="J477" s="133"/>
      <c r="K477" s="133"/>
      <c r="L477" s="62"/>
      <c r="M477" s="62"/>
    </row>
    <row r="478" spans="2:16" x14ac:dyDescent="0.3">
      <c r="B478" s="133"/>
      <c r="C478" s="133"/>
      <c r="D478" s="133"/>
      <c r="E478" s="133"/>
      <c r="F478" s="133"/>
      <c r="G478" s="133"/>
      <c r="H478" s="133"/>
      <c r="I478" s="133"/>
      <c r="J478" s="133"/>
      <c r="K478" s="133"/>
      <c r="L478" s="62"/>
      <c r="M478" s="62"/>
    </row>
    <row r="479" spans="2:16" x14ac:dyDescent="0.3">
      <c r="B479" s="133"/>
      <c r="C479" s="133"/>
      <c r="D479" s="133"/>
      <c r="E479" s="133"/>
      <c r="F479" s="133"/>
      <c r="G479" s="133"/>
      <c r="H479" s="133"/>
      <c r="I479" s="133"/>
      <c r="J479" s="133"/>
      <c r="K479" s="133"/>
      <c r="L479" s="62"/>
      <c r="M479" s="62"/>
    </row>
    <row r="480" spans="2:16" x14ac:dyDescent="0.3">
      <c r="B480" s="133"/>
      <c r="C480" s="133"/>
      <c r="D480" s="133"/>
      <c r="E480" s="133"/>
      <c r="F480" s="133"/>
      <c r="G480" s="133"/>
      <c r="H480" s="133"/>
      <c r="I480" s="133"/>
      <c r="J480" s="133"/>
      <c r="K480" s="133"/>
      <c r="L480" s="62"/>
      <c r="M480" s="62"/>
    </row>
    <row r="481" spans="2:11" x14ac:dyDescent="0.3"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</row>
  </sheetData>
  <sheetProtection algorithmName="SHA-512" hashValue="Irw5oTB84U62VmO4yTmO5H4wZ9XtjbYXVxaPX+uIL+Aud7kji6dBcUNmiJS3WM3XX8LJUOdAwkvMCDgAIfs4Qg==" saltValue="T68KkESxiSKv3bZzLbSIeg==" spinCount="100000" sheet="1" objects="1" scenarios="1"/>
  <mergeCells count="22">
    <mergeCell ref="C37:J37"/>
    <mergeCell ref="B30:N30"/>
    <mergeCell ref="C36:J36"/>
    <mergeCell ref="B31:N31"/>
    <mergeCell ref="B33:J33"/>
    <mergeCell ref="B34:N34"/>
    <mergeCell ref="B39:N39"/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8:N38"/>
    <mergeCell ref="B23:N23"/>
    <mergeCell ref="B24:N24"/>
    <mergeCell ref="B25:N25"/>
    <mergeCell ref="B28:N28"/>
    <mergeCell ref="B29:N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D14F8-5BFC-47B9-BA7D-65D9B2FCE76D}">
  <sheetPr codeName="Blad18"/>
  <dimension ref="A1:GY485"/>
  <sheetViews>
    <sheetView tabSelected="1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33" customWidth="1"/>
    <col min="2" max="2" width="12.109375" style="134" customWidth="1"/>
    <col min="3" max="3" width="5.109375" style="134" customWidth="1"/>
    <col min="4" max="4" width="36.88671875" style="134" customWidth="1"/>
    <col min="5" max="5" width="12.6640625" style="134" customWidth="1"/>
    <col min="6" max="6" width="19.6640625" style="134" customWidth="1"/>
    <col min="7" max="7" width="12.5546875" style="134" customWidth="1"/>
    <col min="8" max="8" width="15.44140625" style="134" customWidth="1"/>
    <col min="9" max="11" width="19.6640625" style="134" customWidth="1"/>
    <col min="12" max="13" width="19.6640625" style="155" customWidth="1"/>
    <col min="14" max="14" width="22.6640625" style="155" customWidth="1"/>
    <col min="15" max="15" width="3.6640625" style="134" customWidth="1"/>
    <col min="16" max="16" width="10.6640625" style="133" customWidth="1"/>
    <col min="17" max="207" width="8.88671875" style="133"/>
    <col min="208" max="16384" width="8.88671875" style="134"/>
  </cols>
  <sheetData>
    <row r="1" spans="2:207" s="133" customFormat="1" ht="20.100000000000001" customHeight="1" x14ac:dyDescent="0.3"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2"/>
      <c r="N1" s="62"/>
      <c r="O1" s="131"/>
    </row>
    <row r="2" spans="2:207" ht="15" customHeight="1" x14ac:dyDescent="0.2">
      <c r="B2" s="156"/>
      <c r="C2" s="157"/>
      <c r="D2" s="158"/>
      <c r="E2" s="159"/>
      <c r="F2" s="159"/>
      <c r="G2" s="159"/>
      <c r="H2" s="157"/>
      <c r="I2" s="157"/>
      <c r="J2" s="157"/>
      <c r="K2" s="157"/>
      <c r="L2" s="157"/>
      <c r="M2" s="157"/>
      <c r="N2" s="160"/>
      <c r="O2" s="133"/>
    </row>
    <row r="3" spans="2:207" ht="20.100000000000001" customHeight="1" x14ac:dyDescent="0.35">
      <c r="B3" s="161" t="s">
        <v>65</v>
      </c>
      <c r="C3" s="220"/>
      <c r="D3" s="221"/>
      <c r="E3" s="222"/>
      <c r="F3" s="222"/>
      <c r="G3" s="222"/>
      <c r="H3" s="220"/>
      <c r="I3" s="220"/>
      <c r="J3" s="220"/>
      <c r="K3" s="220"/>
      <c r="L3" s="220"/>
      <c r="M3" s="220"/>
      <c r="N3" s="162"/>
      <c r="O3" s="133"/>
    </row>
    <row r="4" spans="2:207" ht="20.100000000000001" customHeight="1" x14ac:dyDescent="0.3">
      <c r="B4" s="163" t="s">
        <v>66</v>
      </c>
      <c r="C4" s="221"/>
      <c r="D4" s="221"/>
      <c r="E4" s="222"/>
      <c r="F4" s="222"/>
      <c r="G4" s="222"/>
      <c r="H4" s="221"/>
      <c r="I4" s="221"/>
      <c r="J4" s="221"/>
      <c r="K4" s="221"/>
      <c r="L4" s="221"/>
      <c r="M4" s="221"/>
      <c r="N4" s="164"/>
      <c r="O4" s="133"/>
    </row>
    <row r="5" spans="2:207" ht="20.100000000000001" customHeight="1" x14ac:dyDescent="0.3">
      <c r="B5" s="165" t="s">
        <v>67</v>
      </c>
      <c r="C5" s="223">
        <v>15</v>
      </c>
      <c r="D5" s="224" t="s">
        <v>1</v>
      </c>
      <c r="E5" s="222"/>
      <c r="F5" s="222"/>
      <c r="G5" s="222"/>
      <c r="H5" s="221"/>
      <c r="I5" s="221"/>
      <c r="J5" s="221"/>
      <c r="K5" s="221"/>
      <c r="L5" s="221"/>
      <c r="M5" s="221"/>
      <c r="N5" s="164"/>
      <c r="O5" s="133"/>
    </row>
    <row r="6" spans="2:207" ht="20.100000000000001" customHeight="1" x14ac:dyDescent="0.2">
      <c r="B6" s="166" t="s">
        <v>68</v>
      </c>
      <c r="C6" s="221"/>
      <c r="D6" s="221"/>
      <c r="E6" s="222"/>
      <c r="F6" s="222"/>
      <c r="G6" s="222"/>
      <c r="H6" s="221"/>
      <c r="I6" s="221"/>
      <c r="J6" s="221"/>
      <c r="K6" s="221"/>
      <c r="L6" s="221"/>
      <c r="M6" s="221"/>
      <c r="N6" s="164"/>
      <c r="O6" s="133"/>
    </row>
    <row r="7" spans="2:207" ht="20.100000000000001" customHeight="1" x14ac:dyDescent="0.2">
      <c r="B7" s="177" t="s">
        <v>128</v>
      </c>
      <c r="C7" s="221"/>
      <c r="D7" s="221"/>
      <c r="E7" s="222"/>
      <c r="F7" s="222"/>
      <c r="G7" s="222"/>
      <c r="H7" s="221"/>
      <c r="I7" s="221"/>
      <c r="J7" s="221"/>
      <c r="K7" s="221"/>
      <c r="L7" s="221"/>
      <c r="M7" s="221"/>
      <c r="N7" s="164"/>
      <c r="O7" s="133"/>
    </row>
    <row r="8" spans="2:207" ht="20.100000000000001" customHeight="1" x14ac:dyDescent="0.2">
      <c r="B8" s="225"/>
      <c r="C8" s="169"/>
      <c r="D8" s="170"/>
      <c r="E8" s="170"/>
      <c r="F8" s="170"/>
      <c r="G8" s="170"/>
      <c r="H8" s="171"/>
      <c r="I8" s="171"/>
      <c r="J8" s="170"/>
      <c r="K8" s="170"/>
      <c r="L8" s="170"/>
      <c r="M8" s="170"/>
      <c r="N8" s="172"/>
      <c r="O8" s="133"/>
      <c r="GX8" s="134"/>
      <c r="GY8" s="134"/>
    </row>
    <row r="9" spans="2:207" s="62" customFormat="1" ht="20.100000000000001" customHeight="1" x14ac:dyDescent="0.3">
      <c r="B9" s="197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9"/>
      <c r="O9" s="133"/>
    </row>
    <row r="10" spans="2:207" s="62" customFormat="1" ht="20.100000000000001" customHeight="1" x14ac:dyDescent="0.3">
      <c r="B10" s="200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01"/>
      <c r="O10" s="133"/>
    </row>
    <row r="11" spans="2:207" s="62" customFormat="1" ht="20.100000000000001" customHeight="1" x14ac:dyDescent="0.3">
      <c r="B11" s="300" t="s">
        <v>130</v>
      </c>
      <c r="C11" s="301"/>
      <c r="D11" s="301"/>
      <c r="E11" s="301"/>
      <c r="F11" s="302"/>
      <c r="G11" s="302"/>
      <c r="H11" s="302"/>
      <c r="I11" s="218"/>
      <c r="J11" s="74"/>
      <c r="K11" s="219" t="s">
        <v>72</v>
      </c>
      <c r="L11" s="218"/>
      <c r="M11" s="218"/>
      <c r="N11" s="201"/>
      <c r="O11" s="133"/>
    </row>
    <row r="12" spans="2:207" s="62" customFormat="1" ht="20.100000000000001" customHeight="1" x14ac:dyDescent="0.3">
      <c r="B12" s="318" t="s">
        <v>131</v>
      </c>
      <c r="C12" s="319"/>
      <c r="D12" s="319"/>
      <c r="E12" s="320"/>
      <c r="F12" s="321"/>
      <c r="G12" s="322"/>
      <c r="H12" s="323"/>
      <c r="I12" s="253"/>
      <c r="J12" s="254" t="s">
        <v>132</v>
      </c>
      <c r="K12" s="71"/>
      <c r="L12" s="253"/>
      <c r="M12" s="253"/>
      <c r="N12" s="201"/>
      <c r="O12" s="133"/>
    </row>
    <row r="13" spans="2:207" s="62" customFormat="1" ht="20.100000000000001" customHeight="1" x14ac:dyDescent="0.3">
      <c r="B13" s="255"/>
      <c r="C13" s="256"/>
      <c r="D13" s="324" t="s">
        <v>133</v>
      </c>
      <c r="E13" s="324"/>
      <c r="F13" s="321"/>
      <c r="G13" s="322"/>
      <c r="H13" s="323"/>
      <c r="I13" s="253"/>
      <c r="J13" s="254" t="s">
        <v>134</v>
      </c>
      <c r="K13" s="71"/>
      <c r="L13" s="253"/>
      <c r="M13" s="253"/>
      <c r="N13" s="201"/>
      <c r="O13" s="133"/>
    </row>
    <row r="14" spans="2:207" s="62" customFormat="1" ht="20.100000000000001" customHeight="1" x14ac:dyDescent="0.3">
      <c r="B14" s="257"/>
      <c r="C14" s="258"/>
      <c r="D14" s="325"/>
      <c r="E14" s="325"/>
      <c r="F14" s="326"/>
      <c r="G14" s="327"/>
      <c r="H14" s="328"/>
      <c r="I14" s="253"/>
      <c r="J14" s="254" t="s">
        <v>135</v>
      </c>
      <c r="K14" s="71"/>
      <c r="L14" s="253"/>
      <c r="M14" s="253"/>
      <c r="N14" s="201"/>
      <c r="O14" s="133"/>
    </row>
    <row r="15" spans="2:207" s="62" customFormat="1" ht="20.100000000000001" customHeight="1" x14ac:dyDescent="0.3">
      <c r="B15" s="200"/>
      <c r="C15" s="253"/>
      <c r="D15" s="253"/>
      <c r="E15" s="253"/>
      <c r="F15" s="326"/>
      <c r="G15" s="327"/>
      <c r="H15" s="328"/>
      <c r="I15" s="253"/>
      <c r="J15" s="71"/>
      <c r="K15" s="71"/>
      <c r="L15" s="253"/>
      <c r="M15" s="253"/>
      <c r="N15" s="201"/>
      <c r="O15" s="133"/>
    </row>
    <row r="16" spans="2:207" s="62" customFormat="1" ht="20.100000000000001" customHeight="1" x14ac:dyDescent="0.3">
      <c r="B16" s="200"/>
      <c r="C16" s="253"/>
      <c r="D16" s="253"/>
      <c r="E16" s="253"/>
      <c r="F16" s="329"/>
      <c r="G16" s="330"/>
      <c r="H16" s="331"/>
      <c r="I16" s="253"/>
      <c r="J16" s="253"/>
      <c r="K16" s="253"/>
      <c r="L16" s="253"/>
      <c r="M16" s="253"/>
      <c r="N16" s="201"/>
      <c r="O16" s="133"/>
    </row>
    <row r="17" spans="2:15" s="62" customFormat="1" ht="20.100000000000001" customHeight="1" x14ac:dyDescent="0.3">
      <c r="B17" s="200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01"/>
      <c r="O17" s="133"/>
    </row>
    <row r="18" spans="2:15" s="62" customFormat="1" ht="20.100000000000001" customHeight="1" x14ac:dyDescent="0.3">
      <c r="B18" s="200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01"/>
      <c r="O18" s="133"/>
    </row>
    <row r="19" spans="2:15" s="62" customFormat="1" ht="24.9" customHeight="1" x14ac:dyDescent="0.3">
      <c r="B19" s="303" t="s">
        <v>97</v>
      </c>
      <c r="C19" s="303"/>
      <c r="D19" s="303"/>
      <c r="E19" s="303"/>
      <c r="F19" s="135">
        <v>7750000</v>
      </c>
      <c r="G19" s="226">
        <f>SUM(G24:G26)+G30</f>
        <v>1</v>
      </c>
      <c r="H19" s="218"/>
      <c r="I19" s="218"/>
      <c r="J19" s="218"/>
      <c r="K19" s="218"/>
      <c r="L19" s="218"/>
      <c r="M19" s="218"/>
      <c r="N19" s="201"/>
      <c r="O19" s="133"/>
    </row>
    <row r="20" spans="2:15" s="62" customFormat="1" ht="20.100000000000001" customHeight="1" x14ac:dyDescent="0.3">
      <c r="B20" s="200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01"/>
      <c r="O20" s="133"/>
    </row>
    <row r="21" spans="2:15" s="62" customFormat="1" ht="20.100000000000001" customHeight="1" x14ac:dyDescent="0.3">
      <c r="B21" s="202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4"/>
      <c r="O21" s="133"/>
    </row>
    <row r="22" spans="2:15" s="62" customFormat="1" ht="30" customHeight="1" x14ac:dyDescent="0.3">
      <c r="B22" s="304" t="s">
        <v>98</v>
      </c>
      <c r="C22" s="304"/>
      <c r="D22" s="304"/>
      <c r="E22" s="304"/>
      <c r="F22" s="304" t="s">
        <v>99</v>
      </c>
      <c r="G22" s="304"/>
      <c r="H22" s="305" t="s">
        <v>100</v>
      </c>
      <c r="I22" s="335"/>
      <c r="J22" s="332"/>
      <c r="K22" s="306"/>
      <c r="L22" s="306"/>
      <c r="M22" s="307"/>
      <c r="N22" s="303" t="s">
        <v>101</v>
      </c>
      <c r="O22" s="133"/>
    </row>
    <row r="23" spans="2:15" s="62" customFormat="1" ht="30" customHeight="1" x14ac:dyDescent="0.3">
      <c r="B23" s="304"/>
      <c r="C23" s="304"/>
      <c r="D23" s="304"/>
      <c r="E23" s="304"/>
      <c r="F23" s="266" t="s">
        <v>102</v>
      </c>
      <c r="G23" s="266" t="s">
        <v>103</v>
      </c>
      <c r="H23" s="305"/>
      <c r="I23" s="336"/>
      <c r="J23" s="333"/>
      <c r="K23" s="267"/>
      <c r="L23" s="267"/>
      <c r="M23" s="308"/>
      <c r="N23" s="303"/>
      <c r="O23" s="133"/>
    </row>
    <row r="24" spans="2:15" s="62" customFormat="1" ht="30" customHeight="1" x14ac:dyDescent="0.3">
      <c r="B24" s="317" t="s">
        <v>140</v>
      </c>
      <c r="C24" s="317"/>
      <c r="D24" s="317"/>
      <c r="E24" s="317"/>
      <c r="F24" s="135">
        <f>+$F$19*G24</f>
        <v>3100000</v>
      </c>
      <c r="G24" s="226">
        <v>0.4</v>
      </c>
      <c r="H24" s="230"/>
      <c r="I24" s="136"/>
      <c r="J24" s="136"/>
      <c r="K24" s="136"/>
      <c r="L24" s="136"/>
      <c r="M24" s="136"/>
      <c r="N24" s="137">
        <f>IF(H24="",0,+F24*(1-H24))</f>
        <v>0</v>
      </c>
      <c r="O24" s="133"/>
    </row>
    <row r="25" spans="2:15" s="133" customFormat="1" ht="30" customHeight="1" x14ac:dyDescent="0.3">
      <c r="B25" s="317" t="s">
        <v>145</v>
      </c>
      <c r="C25" s="317"/>
      <c r="D25" s="317"/>
      <c r="E25" s="317"/>
      <c r="F25" s="135">
        <f>+$F$19*G25</f>
        <v>775000</v>
      </c>
      <c r="G25" s="226">
        <v>0.1</v>
      </c>
      <c r="H25" s="230"/>
      <c r="I25" s="136"/>
      <c r="J25" s="136"/>
      <c r="K25" s="136"/>
      <c r="L25" s="136"/>
      <c r="M25" s="136"/>
      <c r="N25" s="137">
        <f>IF(H25="",0,+F25*(1-H25))</f>
        <v>0</v>
      </c>
      <c r="O25" s="62"/>
    </row>
    <row r="26" spans="2:15" s="133" customFormat="1" ht="30" customHeight="1" x14ac:dyDescent="0.3">
      <c r="B26" s="317" t="s">
        <v>141</v>
      </c>
      <c r="C26" s="317"/>
      <c r="D26" s="317"/>
      <c r="E26" s="317"/>
      <c r="F26" s="135">
        <f>+$F$19*G26</f>
        <v>3487500</v>
      </c>
      <c r="G26" s="226">
        <v>0.45</v>
      </c>
      <c r="H26" s="230"/>
      <c r="I26" s="138"/>
      <c r="J26" s="139"/>
      <c r="K26" s="139"/>
      <c r="L26" s="139"/>
      <c r="M26" s="140"/>
      <c r="N26" s="137">
        <f>IF(H26="",0,+F26*(1-H26))</f>
        <v>0</v>
      </c>
      <c r="O26" s="62"/>
    </row>
    <row r="27" spans="2:15" s="133" customFormat="1" ht="20.100000000000001" customHeight="1" x14ac:dyDescent="0.3">
      <c r="B27" s="205"/>
      <c r="C27" s="206"/>
      <c r="D27" s="206"/>
      <c r="E27" s="206"/>
      <c r="F27" s="206"/>
      <c r="G27" s="206"/>
      <c r="H27" s="207"/>
      <c r="I27" s="207"/>
      <c r="J27" s="207"/>
      <c r="K27" s="207"/>
      <c r="L27" s="207"/>
      <c r="M27" s="207"/>
      <c r="N27" s="208"/>
      <c r="O27" s="62"/>
    </row>
    <row r="28" spans="2:15" s="133" customFormat="1" ht="24.9" customHeight="1" x14ac:dyDescent="0.3">
      <c r="B28" s="304" t="s">
        <v>98</v>
      </c>
      <c r="C28" s="304"/>
      <c r="D28" s="304"/>
      <c r="E28" s="304"/>
      <c r="F28" s="334" t="s">
        <v>99</v>
      </c>
      <c r="G28" s="304"/>
      <c r="H28" s="303" t="s">
        <v>104</v>
      </c>
      <c r="I28" s="316" t="s">
        <v>105</v>
      </c>
      <c r="J28" s="309" t="s">
        <v>106</v>
      </c>
      <c r="K28" s="311" t="s">
        <v>107</v>
      </c>
      <c r="L28" s="312"/>
      <c r="M28" s="307" t="s">
        <v>108</v>
      </c>
      <c r="N28" s="309" t="s">
        <v>109</v>
      </c>
      <c r="O28" s="62"/>
    </row>
    <row r="29" spans="2:15" s="133" customFormat="1" ht="24.9" customHeight="1" x14ac:dyDescent="0.3">
      <c r="B29" s="304"/>
      <c r="C29" s="304"/>
      <c r="D29" s="304"/>
      <c r="E29" s="304"/>
      <c r="F29" s="268" t="s">
        <v>110</v>
      </c>
      <c r="G29" s="266" t="s">
        <v>103</v>
      </c>
      <c r="H29" s="303"/>
      <c r="I29" s="316"/>
      <c r="J29" s="310"/>
      <c r="K29" s="141" t="s">
        <v>111</v>
      </c>
      <c r="L29" s="142" t="s">
        <v>112</v>
      </c>
      <c r="M29" s="308"/>
      <c r="N29" s="310"/>
      <c r="O29" s="62"/>
    </row>
    <row r="30" spans="2:15" s="133" customFormat="1" ht="30" customHeight="1" x14ac:dyDescent="0.3">
      <c r="B30" s="317" t="s">
        <v>142</v>
      </c>
      <c r="C30" s="317"/>
      <c r="D30" s="317"/>
      <c r="E30" s="313"/>
      <c r="F30" s="135">
        <f>G30*F19</f>
        <v>387500</v>
      </c>
      <c r="G30" s="226">
        <v>0.05</v>
      </c>
      <c r="H30" s="143">
        <f>F30/I30</f>
        <v>3875</v>
      </c>
      <c r="I30" s="144">
        <v>100</v>
      </c>
      <c r="J30" s="231"/>
      <c r="K30" s="145"/>
      <c r="L30" s="227"/>
      <c r="M30" s="146"/>
      <c r="N30" s="137">
        <f>H30*J30</f>
        <v>0</v>
      </c>
      <c r="O30" s="62"/>
    </row>
    <row r="31" spans="2:15" s="133" customFormat="1" ht="30" customHeight="1" x14ac:dyDescent="0.3">
      <c r="B31" s="313" t="s">
        <v>113</v>
      </c>
      <c r="C31" s="314"/>
      <c r="D31" s="314"/>
      <c r="E31" s="315"/>
      <c r="F31" s="147"/>
      <c r="G31" s="148"/>
      <c r="H31" s="149">
        <f>+H30</f>
        <v>3875</v>
      </c>
      <c r="I31" s="147"/>
      <c r="J31" s="148"/>
      <c r="K31" s="228" t="str">
        <f>IF(J30="","",'Bonus-Malus'!E12)</f>
        <v/>
      </c>
      <c r="L31" s="229" t="str">
        <f>IF(ISBLANK(J30),"",+I30*K31)</f>
        <v/>
      </c>
      <c r="M31" s="137" t="str">
        <f>IF(ISBLANK(J30),"",+J30+L31)</f>
        <v/>
      </c>
      <c r="N31" s="137">
        <f>IF(ISERROR(H31*L31),0,H31*L31)</f>
        <v>0</v>
      </c>
      <c r="O31" s="62"/>
    </row>
    <row r="32" spans="2:15" s="133" customFormat="1" ht="20.100000000000001" customHeight="1" x14ac:dyDescent="0.3">
      <c r="B32" s="209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4"/>
      <c r="N32" s="210"/>
      <c r="O32" s="62"/>
    </row>
    <row r="33" spans="2:15" s="133" customFormat="1" ht="20.100000000000001" customHeight="1" x14ac:dyDescent="0.3">
      <c r="B33" s="209"/>
      <c r="C33" s="150"/>
      <c r="D33" s="150"/>
      <c r="E33" s="150"/>
      <c r="F33" s="151"/>
      <c r="G33" s="211"/>
      <c r="H33" s="152"/>
      <c r="I33" s="153"/>
      <c r="J33" s="151"/>
      <c r="K33" s="212"/>
      <c r="L33" s="213"/>
      <c r="M33" s="213"/>
      <c r="N33" s="210"/>
      <c r="O33" s="62"/>
    </row>
    <row r="34" spans="2:15" s="133" customFormat="1" ht="20.100000000000001" customHeight="1" x14ac:dyDescent="0.35">
      <c r="B34" s="214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6" t="s">
        <v>129</v>
      </c>
      <c r="N34" s="217">
        <f>SUM(N24:N31)</f>
        <v>0</v>
      </c>
      <c r="O34" s="62"/>
    </row>
    <row r="35" spans="2:15" s="133" customFormat="1" ht="20.100000000000001" customHeight="1" x14ac:dyDescent="0.3">
      <c r="B35" s="197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9"/>
    </row>
    <row r="36" spans="2:15" s="133" customFormat="1" ht="20.100000000000001" customHeight="1" x14ac:dyDescent="0.3">
      <c r="B36" s="202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4"/>
    </row>
    <row r="37" spans="2:15" s="133" customFormat="1" x14ac:dyDescent="0.3"/>
    <row r="38" spans="2:15" s="133" customFormat="1" x14ac:dyDescent="0.3"/>
    <row r="39" spans="2:15" s="133" customFormat="1" x14ac:dyDescent="0.3"/>
    <row r="40" spans="2:15" s="133" customFormat="1" x14ac:dyDescent="0.3"/>
    <row r="41" spans="2:15" s="133" customFormat="1" x14ac:dyDescent="0.3"/>
    <row r="42" spans="2:15" s="133" customFormat="1" x14ac:dyDescent="0.3"/>
    <row r="43" spans="2:15" s="133" customFormat="1" x14ac:dyDescent="0.3"/>
    <row r="44" spans="2:15" s="133" customFormat="1" x14ac:dyDescent="0.3"/>
    <row r="45" spans="2:15" s="133" customFormat="1" x14ac:dyDescent="0.3"/>
    <row r="46" spans="2:15" s="133" customFormat="1" x14ac:dyDescent="0.3"/>
    <row r="47" spans="2:15" s="133" customFormat="1" x14ac:dyDescent="0.3"/>
    <row r="48" spans="2:15" s="133" customFormat="1" x14ac:dyDescent="0.3"/>
    <row r="49" s="133" customFormat="1" x14ac:dyDescent="0.3"/>
    <row r="50" s="133" customFormat="1" x14ac:dyDescent="0.3"/>
    <row r="51" s="133" customFormat="1" x14ac:dyDescent="0.3"/>
    <row r="52" s="133" customFormat="1" x14ac:dyDescent="0.3"/>
    <row r="53" s="133" customFormat="1" x14ac:dyDescent="0.3"/>
    <row r="54" s="133" customFormat="1" x14ac:dyDescent="0.3"/>
    <row r="55" s="133" customFormat="1" x14ac:dyDescent="0.3"/>
    <row r="56" s="133" customFormat="1" x14ac:dyDescent="0.3"/>
    <row r="57" s="133" customFormat="1" x14ac:dyDescent="0.3"/>
    <row r="58" s="133" customFormat="1" x14ac:dyDescent="0.3"/>
    <row r="59" s="133" customFormat="1" x14ac:dyDescent="0.3"/>
    <row r="60" s="133" customFormat="1" x14ac:dyDescent="0.3"/>
    <row r="61" s="133" customFormat="1" x14ac:dyDescent="0.3"/>
    <row r="62" s="133" customFormat="1" x14ac:dyDescent="0.3"/>
    <row r="63" s="133" customFormat="1" x14ac:dyDescent="0.3"/>
    <row r="64" s="133" customFormat="1" x14ac:dyDescent="0.3"/>
    <row r="65" s="133" customFormat="1" x14ac:dyDescent="0.3"/>
    <row r="66" s="133" customFormat="1" x14ac:dyDescent="0.3"/>
    <row r="67" s="133" customFormat="1" x14ac:dyDescent="0.3"/>
    <row r="68" s="133" customFormat="1" x14ac:dyDescent="0.3"/>
    <row r="69" s="133" customFormat="1" x14ac:dyDescent="0.3"/>
    <row r="70" s="133" customFormat="1" x14ac:dyDescent="0.3"/>
    <row r="71" s="133" customFormat="1" x14ac:dyDescent="0.3"/>
    <row r="72" s="133" customFormat="1" x14ac:dyDescent="0.3"/>
    <row r="73" s="133" customFormat="1" x14ac:dyDescent="0.3"/>
    <row r="74" s="133" customFormat="1" x14ac:dyDescent="0.3"/>
    <row r="75" s="133" customFormat="1" x14ac:dyDescent="0.3"/>
    <row r="76" s="133" customFormat="1" x14ac:dyDescent="0.3"/>
    <row r="77" s="133" customFormat="1" x14ac:dyDescent="0.3"/>
    <row r="78" s="133" customFormat="1" x14ac:dyDescent="0.3"/>
    <row r="79" s="133" customFormat="1" x14ac:dyDescent="0.3"/>
    <row r="80" s="133" customFormat="1" x14ac:dyDescent="0.3"/>
    <row r="81" s="133" customFormat="1" x14ac:dyDescent="0.3"/>
    <row r="82" s="133" customFormat="1" x14ac:dyDescent="0.3"/>
    <row r="83" s="133" customFormat="1" x14ac:dyDescent="0.3"/>
    <row r="84" s="133" customFormat="1" x14ac:dyDescent="0.3"/>
    <row r="85" s="133" customFormat="1" x14ac:dyDescent="0.3"/>
    <row r="86" s="133" customFormat="1" x14ac:dyDescent="0.3"/>
    <row r="87" s="133" customFormat="1" x14ac:dyDescent="0.3"/>
    <row r="88" s="133" customFormat="1" x14ac:dyDescent="0.3"/>
    <row r="89" s="133" customFormat="1" x14ac:dyDescent="0.3"/>
    <row r="90" s="133" customFormat="1" x14ac:dyDescent="0.3"/>
    <row r="91" s="133" customFormat="1" x14ac:dyDescent="0.3"/>
    <row r="92" s="133" customFormat="1" x14ac:dyDescent="0.3"/>
    <row r="93" s="133" customFormat="1" x14ac:dyDescent="0.3"/>
    <row r="94" s="133" customFormat="1" x14ac:dyDescent="0.3"/>
    <row r="95" s="133" customFormat="1" x14ac:dyDescent="0.3"/>
    <row r="96" s="133" customFormat="1" x14ac:dyDescent="0.3"/>
    <row r="97" s="133" customFormat="1" x14ac:dyDescent="0.3"/>
    <row r="98" s="133" customFormat="1" x14ac:dyDescent="0.3"/>
    <row r="99" s="133" customFormat="1" x14ac:dyDescent="0.3"/>
    <row r="100" s="133" customFormat="1" x14ac:dyDescent="0.3"/>
    <row r="101" s="133" customFormat="1" x14ac:dyDescent="0.3"/>
    <row r="102" s="133" customFormat="1" x14ac:dyDescent="0.3"/>
    <row r="103" s="133" customFormat="1" x14ac:dyDescent="0.3"/>
    <row r="104" s="133" customFormat="1" x14ac:dyDescent="0.3"/>
    <row r="105" s="133" customFormat="1" x14ac:dyDescent="0.3"/>
    <row r="106" s="133" customFormat="1" x14ac:dyDescent="0.3"/>
    <row r="107" s="133" customFormat="1" x14ac:dyDescent="0.3"/>
    <row r="108" s="133" customFormat="1" x14ac:dyDescent="0.3"/>
    <row r="109" s="133" customFormat="1" x14ac:dyDescent="0.3"/>
    <row r="110" s="133" customFormat="1" x14ac:dyDescent="0.3"/>
    <row r="111" s="133" customFormat="1" x14ac:dyDescent="0.3"/>
    <row r="112" s="133" customFormat="1" x14ac:dyDescent="0.3"/>
    <row r="113" s="133" customFormat="1" x14ac:dyDescent="0.3"/>
    <row r="114" s="133" customFormat="1" x14ac:dyDescent="0.3"/>
    <row r="115" s="133" customFormat="1" x14ac:dyDescent="0.3"/>
    <row r="116" s="133" customFormat="1" x14ac:dyDescent="0.3"/>
    <row r="117" s="133" customFormat="1" x14ac:dyDescent="0.3"/>
    <row r="118" s="133" customFormat="1" x14ac:dyDescent="0.3"/>
    <row r="119" s="133" customFormat="1" x14ac:dyDescent="0.3"/>
    <row r="120" s="133" customFormat="1" x14ac:dyDescent="0.3"/>
    <row r="121" s="133" customFormat="1" x14ac:dyDescent="0.3"/>
    <row r="122" s="133" customFormat="1" x14ac:dyDescent="0.3"/>
    <row r="123" s="133" customFormat="1" x14ac:dyDescent="0.3"/>
    <row r="124" s="133" customFormat="1" x14ac:dyDescent="0.3"/>
    <row r="125" s="133" customFormat="1" x14ac:dyDescent="0.3"/>
    <row r="126" s="133" customFormat="1" x14ac:dyDescent="0.3"/>
    <row r="127" s="133" customFormat="1" x14ac:dyDescent="0.3"/>
    <row r="128" s="133" customFormat="1" x14ac:dyDescent="0.3"/>
    <row r="129" s="133" customFormat="1" x14ac:dyDescent="0.3"/>
    <row r="130" s="133" customFormat="1" x14ac:dyDescent="0.3"/>
    <row r="131" s="133" customFormat="1" x14ac:dyDescent="0.3"/>
    <row r="132" s="133" customFormat="1" x14ac:dyDescent="0.3"/>
    <row r="133" s="133" customFormat="1" x14ac:dyDescent="0.3"/>
    <row r="134" s="133" customFormat="1" x14ac:dyDescent="0.3"/>
    <row r="135" s="133" customFormat="1" x14ac:dyDescent="0.3"/>
    <row r="136" s="133" customFormat="1" x14ac:dyDescent="0.3"/>
    <row r="137" s="133" customFormat="1" x14ac:dyDescent="0.3"/>
    <row r="138" s="133" customFormat="1" x14ac:dyDescent="0.3"/>
    <row r="139" s="133" customFormat="1" x14ac:dyDescent="0.3"/>
    <row r="140" s="133" customFormat="1" x14ac:dyDescent="0.3"/>
    <row r="141" s="133" customFormat="1" x14ac:dyDescent="0.3"/>
    <row r="142" s="133" customFormat="1" x14ac:dyDescent="0.3"/>
    <row r="143" s="133" customFormat="1" x14ac:dyDescent="0.3"/>
    <row r="144" s="133" customFormat="1" x14ac:dyDescent="0.3"/>
    <row r="145" s="133" customFormat="1" x14ac:dyDescent="0.3"/>
    <row r="146" s="133" customFormat="1" x14ac:dyDescent="0.3"/>
    <row r="147" s="133" customFormat="1" x14ac:dyDescent="0.3"/>
    <row r="148" s="133" customFormat="1" x14ac:dyDescent="0.3"/>
    <row r="149" s="133" customFormat="1" x14ac:dyDescent="0.3"/>
    <row r="150" s="133" customFormat="1" x14ac:dyDescent="0.3"/>
    <row r="151" s="133" customFormat="1" x14ac:dyDescent="0.3"/>
    <row r="152" s="133" customFormat="1" x14ac:dyDescent="0.3"/>
    <row r="153" s="133" customFormat="1" x14ac:dyDescent="0.3"/>
    <row r="154" s="133" customFormat="1" x14ac:dyDescent="0.3"/>
    <row r="155" s="133" customFormat="1" x14ac:dyDescent="0.3"/>
    <row r="156" s="133" customFormat="1" x14ac:dyDescent="0.3"/>
    <row r="157" s="133" customFormat="1" x14ac:dyDescent="0.3"/>
    <row r="158" s="133" customFormat="1" x14ac:dyDescent="0.3"/>
    <row r="159" s="133" customFormat="1" x14ac:dyDescent="0.3"/>
    <row r="160" s="133" customFormat="1" x14ac:dyDescent="0.3"/>
    <row r="161" s="133" customFormat="1" x14ac:dyDescent="0.3"/>
    <row r="162" s="133" customFormat="1" x14ac:dyDescent="0.3"/>
    <row r="163" s="133" customFormat="1" x14ac:dyDescent="0.3"/>
    <row r="164" s="133" customFormat="1" x14ac:dyDescent="0.3"/>
    <row r="165" s="133" customFormat="1" x14ac:dyDescent="0.3"/>
    <row r="166" s="133" customFormat="1" x14ac:dyDescent="0.3"/>
    <row r="167" s="133" customFormat="1" x14ac:dyDescent="0.3"/>
    <row r="168" s="133" customFormat="1" x14ac:dyDescent="0.3"/>
    <row r="169" s="133" customFormat="1" x14ac:dyDescent="0.3"/>
    <row r="170" s="133" customFormat="1" x14ac:dyDescent="0.3"/>
    <row r="171" s="133" customFormat="1" x14ac:dyDescent="0.3"/>
    <row r="172" s="133" customFormat="1" x14ac:dyDescent="0.3"/>
    <row r="173" s="133" customFormat="1" x14ac:dyDescent="0.3"/>
    <row r="174" s="133" customFormat="1" x14ac:dyDescent="0.3"/>
    <row r="175" s="133" customFormat="1" x14ac:dyDescent="0.3"/>
    <row r="176" s="133" customFormat="1" x14ac:dyDescent="0.3"/>
    <row r="177" s="133" customFormat="1" x14ac:dyDescent="0.3"/>
    <row r="178" s="133" customFormat="1" x14ac:dyDescent="0.3"/>
    <row r="179" s="133" customFormat="1" x14ac:dyDescent="0.3"/>
    <row r="180" s="133" customFormat="1" x14ac:dyDescent="0.3"/>
    <row r="181" s="133" customFormat="1" x14ac:dyDescent="0.3"/>
    <row r="182" s="133" customFormat="1" x14ac:dyDescent="0.3"/>
    <row r="183" s="133" customFormat="1" x14ac:dyDescent="0.3"/>
    <row r="184" s="133" customFormat="1" x14ac:dyDescent="0.3"/>
    <row r="185" s="133" customFormat="1" x14ac:dyDescent="0.3"/>
    <row r="186" s="133" customFormat="1" x14ac:dyDescent="0.3"/>
    <row r="187" s="133" customFormat="1" x14ac:dyDescent="0.3"/>
    <row r="188" s="133" customFormat="1" x14ac:dyDescent="0.3"/>
    <row r="189" s="133" customFormat="1" x14ac:dyDescent="0.3"/>
    <row r="190" s="133" customFormat="1" x14ac:dyDescent="0.3"/>
    <row r="191" s="133" customFormat="1" x14ac:dyDescent="0.3"/>
    <row r="192" s="133" customFormat="1" x14ac:dyDescent="0.3"/>
    <row r="193" s="133" customFormat="1" x14ac:dyDescent="0.3"/>
    <row r="194" s="133" customFormat="1" x14ac:dyDescent="0.3"/>
    <row r="195" s="133" customFormat="1" x14ac:dyDescent="0.3"/>
    <row r="196" s="133" customFormat="1" x14ac:dyDescent="0.3"/>
    <row r="197" s="133" customFormat="1" x14ac:dyDescent="0.3"/>
    <row r="198" s="133" customFormat="1" x14ac:dyDescent="0.3"/>
    <row r="199" s="133" customFormat="1" x14ac:dyDescent="0.3"/>
    <row r="200" s="133" customFormat="1" x14ac:dyDescent="0.3"/>
    <row r="201" s="133" customFormat="1" x14ac:dyDescent="0.3"/>
    <row r="202" s="133" customFormat="1" x14ac:dyDescent="0.3"/>
    <row r="203" s="133" customFormat="1" x14ac:dyDescent="0.3"/>
    <row r="204" s="133" customFormat="1" x14ac:dyDescent="0.3"/>
    <row r="205" s="133" customFormat="1" x14ac:dyDescent="0.3"/>
    <row r="206" s="133" customFormat="1" x14ac:dyDescent="0.3"/>
    <row r="207" s="133" customFormat="1" x14ac:dyDescent="0.3"/>
    <row r="208" s="133" customFormat="1" x14ac:dyDescent="0.3"/>
    <row r="209" spans="12:14" s="133" customFormat="1" x14ac:dyDescent="0.3"/>
    <row r="210" spans="12:14" s="133" customFormat="1" x14ac:dyDescent="0.3">
      <c r="L210" s="62"/>
      <c r="M210" s="62"/>
      <c r="N210" s="62"/>
    </row>
    <row r="211" spans="12:14" s="133" customFormat="1" x14ac:dyDescent="0.3">
      <c r="L211" s="62"/>
      <c r="M211" s="62"/>
      <c r="N211" s="62"/>
    </row>
    <row r="212" spans="12:14" s="133" customFormat="1" x14ac:dyDescent="0.3">
      <c r="L212" s="62"/>
      <c r="M212" s="62"/>
      <c r="N212" s="62"/>
    </row>
    <row r="213" spans="12:14" s="133" customFormat="1" x14ac:dyDescent="0.3">
      <c r="L213" s="62"/>
      <c r="M213" s="62"/>
      <c r="N213" s="62"/>
    </row>
    <row r="214" spans="12:14" s="133" customFormat="1" x14ac:dyDescent="0.3">
      <c r="L214" s="62"/>
      <c r="M214" s="62"/>
      <c r="N214" s="62"/>
    </row>
    <row r="215" spans="12:14" s="133" customFormat="1" x14ac:dyDescent="0.3">
      <c r="L215" s="62"/>
      <c r="M215" s="62"/>
      <c r="N215" s="62"/>
    </row>
    <row r="216" spans="12:14" s="133" customFormat="1" x14ac:dyDescent="0.3">
      <c r="L216" s="62"/>
      <c r="M216" s="62"/>
      <c r="N216" s="62"/>
    </row>
    <row r="217" spans="12:14" s="133" customFormat="1" x14ac:dyDescent="0.3">
      <c r="L217" s="62"/>
      <c r="M217" s="62"/>
      <c r="N217" s="62"/>
    </row>
    <row r="218" spans="12:14" s="133" customFormat="1" x14ac:dyDescent="0.3">
      <c r="L218" s="62"/>
      <c r="M218" s="62"/>
      <c r="N218" s="62"/>
    </row>
    <row r="219" spans="12:14" s="133" customFormat="1" x14ac:dyDescent="0.3">
      <c r="L219" s="62"/>
      <c r="M219" s="62"/>
      <c r="N219" s="62"/>
    </row>
    <row r="220" spans="12:14" s="133" customFormat="1" x14ac:dyDescent="0.3">
      <c r="L220" s="62"/>
      <c r="M220" s="62"/>
      <c r="N220" s="62"/>
    </row>
    <row r="221" spans="12:14" s="133" customFormat="1" x14ac:dyDescent="0.3">
      <c r="L221" s="62"/>
      <c r="M221" s="62"/>
      <c r="N221" s="62"/>
    </row>
    <row r="222" spans="12:14" s="133" customFormat="1" x14ac:dyDescent="0.3">
      <c r="L222" s="62"/>
      <c r="M222" s="62"/>
      <c r="N222" s="62"/>
    </row>
    <row r="223" spans="12:14" s="133" customFormat="1" x14ac:dyDescent="0.3">
      <c r="L223" s="62"/>
      <c r="M223" s="62"/>
      <c r="N223" s="62"/>
    </row>
    <row r="224" spans="12:14" s="133" customFormat="1" x14ac:dyDescent="0.3">
      <c r="L224" s="62"/>
      <c r="M224" s="62"/>
      <c r="N224" s="62"/>
    </row>
    <row r="225" spans="12:14" s="133" customFormat="1" x14ac:dyDescent="0.3">
      <c r="L225" s="62"/>
      <c r="M225" s="62"/>
      <c r="N225" s="62"/>
    </row>
    <row r="226" spans="12:14" s="133" customFormat="1" x14ac:dyDescent="0.3">
      <c r="L226" s="62"/>
      <c r="M226" s="62"/>
      <c r="N226" s="62"/>
    </row>
    <row r="227" spans="12:14" s="133" customFormat="1" x14ac:dyDescent="0.3">
      <c r="L227" s="62"/>
      <c r="M227" s="62"/>
      <c r="N227" s="62"/>
    </row>
    <row r="228" spans="12:14" s="133" customFormat="1" x14ac:dyDescent="0.3">
      <c r="L228" s="62"/>
      <c r="M228" s="62"/>
      <c r="N228" s="62"/>
    </row>
    <row r="229" spans="12:14" s="133" customFormat="1" x14ac:dyDescent="0.3">
      <c r="L229" s="62"/>
      <c r="M229" s="62"/>
      <c r="N229" s="62"/>
    </row>
    <row r="230" spans="12:14" s="133" customFormat="1" x14ac:dyDescent="0.3">
      <c r="L230" s="62"/>
      <c r="M230" s="62"/>
      <c r="N230" s="62"/>
    </row>
    <row r="231" spans="12:14" s="133" customFormat="1" x14ac:dyDescent="0.3">
      <c r="L231" s="62"/>
      <c r="M231" s="62"/>
      <c r="N231" s="62"/>
    </row>
    <row r="232" spans="12:14" s="133" customFormat="1" x14ac:dyDescent="0.3">
      <c r="L232" s="62"/>
      <c r="M232" s="62"/>
      <c r="N232" s="62"/>
    </row>
    <row r="233" spans="12:14" s="133" customFormat="1" x14ac:dyDescent="0.3">
      <c r="L233" s="62"/>
      <c r="M233" s="62"/>
      <c r="N233" s="62"/>
    </row>
    <row r="234" spans="12:14" s="133" customFormat="1" x14ac:dyDescent="0.3">
      <c r="L234" s="62"/>
      <c r="M234" s="62"/>
      <c r="N234" s="62"/>
    </row>
    <row r="235" spans="12:14" s="133" customFormat="1" x14ac:dyDescent="0.3">
      <c r="L235" s="62"/>
      <c r="M235" s="62"/>
      <c r="N235" s="62"/>
    </row>
    <row r="236" spans="12:14" s="133" customFormat="1" x14ac:dyDescent="0.3">
      <c r="L236" s="62"/>
      <c r="M236" s="62"/>
      <c r="N236" s="62"/>
    </row>
    <row r="237" spans="12:14" s="133" customFormat="1" x14ac:dyDescent="0.3">
      <c r="L237" s="62"/>
      <c r="M237" s="62"/>
      <c r="N237" s="62"/>
    </row>
    <row r="238" spans="12:14" s="133" customFormat="1" x14ac:dyDescent="0.3">
      <c r="L238" s="62"/>
      <c r="M238" s="62"/>
      <c r="N238" s="62"/>
    </row>
    <row r="239" spans="12:14" s="133" customFormat="1" x14ac:dyDescent="0.3">
      <c r="L239" s="62"/>
      <c r="M239" s="62"/>
      <c r="N239" s="62"/>
    </row>
    <row r="240" spans="12:14" s="133" customFormat="1" x14ac:dyDescent="0.3">
      <c r="L240" s="62"/>
      <c r="M240" s="62"/>
      <c r="N240" s="62"/>
    </row>
    <row r="241" spans="12:14" s="133" customFormat="1" x14ac:dyDescent="0.3">
      <c r="L241" s="62"/>
      <c r="M241" s="62"/>
      <c r="N241" s="62"/>
    </row>
    <row r="242" spans="12:14" s="133" customFormat="1" x14ac:dyDescent="0.3">
      <c r="L242" s="62"/>
      <c r="M242" s="62"/>
      <c r="N242" s="62"/>
    </row>
    <row r="243" spans="12:14" s="133" customFormat="1" x14ac:dyDescent="0.3">
      <c r="L243" s="62"/>
      <c r="M243" s="62"/>
      <c r="N243" s="62"/>
    </row>
    <row r="244" spans="12:14" s="133" customFormat="1" x14ac:dyDescent="0.3">
      <c r="L244" s="62"/>
      <c r="M244" s="62"/>
      <c r="N244" s="62"/>
    </row>
    <row r="245" spans="12:14" s="133" customFormat="1" x14ac:dyDescent="0.3">
      <c r="L245" s="62"/>
      <c r="M245" s="62"/>
      <c r="N245" s="62"/>
    </row>
    <row r="246" spans="12:14" s="133" customFormat="1" x14ac:dyDescent="0.3">
      <c r="L246" s="62"/>
      <c r="M246" s="62"/>
      <c r="N246" s="62"/>
    </row>
    <row r="247" spans="12:14" s="133" customFormat="1" x14ac:dyDescent="0.3">
      <c r="L247" s="62"/>
      <c r="M247" s="62"/>
      <c r="N247" s="62"/>
    </row>
    <row r="248" spans="12:14" s="133" customFormat="1" x14ac:dyDescent="0.3">
      <c r="L248" s="62"/>
      <c r="M248" s="62"/>
      <c r="N248" s="62"/>
    </row>
    <row r="249" spans="12:14" s="133" customFormat="1" x14ac:dyDescent="0.3">
      <c r="L249" s="62"/>
      <c r="M249" s="62"/>
      <c r="N249" s="62"/>
    </row>
    <row r="250" spans="12:14" s="133" customFormat="1" x14ac:dyDescent="0.3">
      <c r="L250" s="62"/>
      <c r="M250" s="62"/>
      <c r="N250" s="62"/>
    </row>
    <row r="251" spans="12:14" s="133" customFormat="1" x14ac:dyDescent="0.3">
      <c r="L251" s="62"/>
      <c r="M251" s="62"/>
      <c r="N251" s="62"/>
    </row>
    <row r="252" spans="12:14" s="133" customFormat="1" x14ac:dyDescent="0.3">
      <c r="L252" s="62"/>
      <c r="M252" s="62"/>
      <c r="N252" s="62"/>
    </row>
    <row r="253" spans="12:14" s="133" customFormat="1" x14ac:dyDescent="0.3">
      <c r="L253" s="62"/>
      <c r="M253" s="62"/>
      <c r="N253" s="62"/>
    </row>
    <row r="254" spans="12:14" s="133" customFormat="1" x14ac:dyDescent="0.3">
      <c r="L254" s="62"/>
      <c r="M254" s="62"/>
      <c r="N254" s="62"/>
    </row>
    <row r="255" spans="12:14" s="133" customFormat="1" x14ac:dyDescent="0.3">
      <c r="L255" s="62"/>
      <c r="M255" s="62"/>
      <c r="N255" s="62"/>
    </row>
    <row r="256" spans="12:14" s="133" customFormat="1" x14ac:dyDescent="0.3">
      <c r="L256" s="62"/>
      <c r="M256" s="62"/>
      <c r="N256" s="62"/>
    </row>
    <row r="257" spans="12:14" s="133" customFormat="1" x14ac:dyDescent="0.3">
      <c r="L257" s="62"/>
      <c r="M257" s="62"/>
      <c r="N257" s="62"/>
    </row>
    <row r="258" spans="12:14" s="133" customFormat="1" x14ac:dyDescent="0.3">
      <c r="L258" s="62"/>
      <c r="M258" s="62"/>
      <c r="N258" s="62"/>
    </row>
    <row r="259" spans="12:14" s="133" customFormat="1" x14ac:dyDescent="0.3">
      <c r="L259" s="62"/>
      <c r="M259" s="62"/>
      <c r="N259" s="62"/>
    </row>
    <row r="260" spans="12:14" s="133" customFormat="1" x14ac:dyDescent="0.3">
      <c r="L260" s="62"/>
      <c r="M260" s="62"/>
      <c r="N260" s="62"/>
    </row>
    <row r="261" spans="12:14" s="133" customFormat="1" x14ac:dyDescent="0.3">
      <c r="L261" s="62"/>
      <c r="M261" s="62"/>
      <c r="N261" s="62"/>
    </row>
    <row r="262" spans="12:14" s="133" customFormat="1" x14ac:dyDescent="0.3">
      <c r="L262" s="62"/>
      <c r="M262" s="62"/>
      <c r="N262" s="62"/>
    </row>
    <row r="263" spans="12:14" s="133" customFormat="1" x14ac:dyDescent="0.3">
      <c r="L263" s="62"/>
      <c r="M263" s="62"/>
      <c r="N263" s="62"/>
    </row>
    <row r="264" spans="12:14" s="133" customFormat="1" x14ac:dyDescent="0.3">
      <c r="L264" s="62"/>
      <c r="M264" s="62"/>
      <c r="N264" s="62"/>
    </row>
    <row r="265" spans="12:14" s="133" customFormat="1" x14ac:dyDescent="0.3">
      <c r="L265" s="62"/>
      <c r="M265" s="62"/>
      <c r="N265" s="62"/>
    </row>
    <row r="266" spans="12:14" s="133" customFormat="1" x14ac:dyDescent="0.3">
      <c r="L266" s="62"/>
      <c r="M266" s="62"/>
      <c r="N266" s="62"/>
    </row>
    <row r="267" spans="12:14" s="133" customFormat="1" x14ac:dyDescent="0.3">
      <c r="L267" s="62"/>
      <c r="M267" s="62"/>
      <c r="N267" s="62"/>
    </row>
    <row r="268" spans="12:14" s="133" customFormat="1" x14ac:dyDescent="0.3">
      <c r="L268" s="62"/>
      <c r="M268" s="62"/>
      <c r="N268" s="62"/>
    </row>
    <row r="269" spans="12:14" s="133" customFormat="1" x14ac:dyDescent="0.3">
      <c r="L269" s="62"/>
      <c r="M269" s="62"/>
      <c r="N269" s="62"/>
    </row>
    <row r="270" spans="12:14" s="133" customFormat="1" x14ac:dyDescent="0.3">
      <c r="L270" s="62"/>
      <c r="M270" s="62"/>
      <c r="N270" s="62"/>
    </row>
    <row r="271" spans="12:14" s="133" customFormat="1" x14ac:dyDescent="0.3">
      <c r="L271" s="62"/>
      <c r="M271" s="62"/>
      <c r="N271" s="62"/>
    </row>
    <row r="272" spans="12:14" s="133" customFormat="1" x14ac:dyDescent="0.3">
      <c r="L272" s="62"/>
      <c r="M272" s="62"/>
      <c r="N272" s="62"/>
    </row>
    <row r="273" spans="12:14" s="133" customFormat="1" x14ac:dyDescent="0.3">
      <c r="L273" s="62"/>
      <c r="M273" s="62"/>
      <c r="N273" s="62"/>
    </row>
    <row r="274" spans="12:14" s="133" customFormat="1" x14ac:dyDescent="0.3">
      <c r="L274" s="62"/>
      <c r="M274" s="62"/>
      <c r="N274" s="62"/>
    </row>
    <row r="275" spans="12:14" s="133" customFormat="1" x14ac:dyDescent="0.3">
      <c r="L275" s="62"/>
      <c r="M275" s="62"/>
      <c r="N275" s="62"/>
    </row>
    <row r="276" spans="12:14" s="133" customFormat="1" x14ac:dyDescent="0.3">
      <c r="L276" s="62"/>
      <c r="M276" s="62"/>
      <c r="N276" s="62"/>
    </row>
    <row r="277" spans="12:14" s="133" customFormat="1" x14ac:dyDescent="0.3">
      <c r="L277" s="62"/>
      <c r="M277" s="62"/>
      <c r="N277" s="62"/>
    </row>
    <row r="278" spans="12:14" s="133" customFormat="1" x14ac:dyDescent="0.3">
      <c r="L278" s="62"/>
      <c r="M278" s="62"/>
      <c r="N278" s="62"/>
    </row>
    <row r="279" spans="12:14" s="133" customFormat="1" x14ac:dyDescent="0.3">
      <c r="L279" s="62"/>
      <c r="M279" s="62"/>
      <c r="N279" s="62"/>
    </row>
    <row r="280" spans="12:14" s="133" customFormat="1" x14ac:dyDescent="0.3">
      <c r="L280" s="62"/>
      <c r="M280" s="62"/>
      <c r="N280" s="62"/>
    </row>
    <row r="281" spans="12:14" s="133" customFormat="1" x14ac:dyDescent="0.3">
      <c r="L281" s="62"/>
      <c r="M281" s="62"/>
      <c r="N281" s="62"/>
    </row>
    <row r="282" spans="12:14" s="133" customFormat="1" x14ac:dyDescent="0.3">
      <c r="L282" s="62"/>
      <c r="M282" s="62"/>
      <c r="N282" s="62"/>
    </row>
    <row r="283" spans="12:14" s="133" customFormat="1" x14ac:dyDescent="0.3">
      <c r="L283" s="62"/>
      <c r="M283" s="62"/>
      <c r="N283" s="62"/>
    </row>
    <row r="284" spans="12:14" s="133" customFormat="1" x14ac:dyDescent="0.3">
      <c r="L284" s="62"/>
      <c r="M284" s="62"/>
      <c r="N284" s="62"/>
    </row>
    <row r="285" spans="12:14" s="133" customFormat="1" x14ac:dyDescent="0.3">
      <c r="L285" s="62"/>
      <c r="M285" s="62"/>
      <c r="N285" s="62"/>
    </row>
    <row r="286" spans="12:14" s="133" customFormat="1" x14ac:dyDescent="0.3">
      <c r="L286" s="62"/>
      <c r="M286" s="62"/>
      <c r="N286" s="62"/>
    </row>
    <row r="287" spans="12:14" s="133" customFormat="1" x14ac:dyDescent="0.3">
      <c r="L287" s="62"/>
      <c r="M287" s="62"/>
      <c r="N287" s="62"/>
    </row>
    <row r="288" spans="12:14" s="133" customFormat="1" x14ac:dyDescent="0.3">
      <c r="L288" s="62"/>
      <c r="M288" s="62"/>
      <c r="N288" s="62"/>
    </row>
    <row r="289" spans="12:14" s="133" customFormat="1" x14ac:dyDescent="0.3">
      <c r="L289" s="62"/>
      <c r="M289" s="62"/>
      <c r="N289" s="62"/>
    </row>
    <row r="290" spans="12:14" s="133" customFormat="1" x14ac:dyDescent="0.3">
      <c r="L290" s="62"/>
      <c r="M290" s="62"/>
      <c r="N290" s="62"/>
    </row>
    <row r="291" spans="12:14" s="133" customFormat="1" x14ac:dyDescent="0.3">
      <c r="L291" s="62"/>
      <c r="M291" s="62"/>
      <c r="N291" s="62"/>
    </row>
    <row r="292" spans="12:14" s="133" customFormat="1" x14ac:dyDescent="0.3">
      <c r="L292" s="62"/>
      <c r="M292" s="62"/>
      <c r="N292" s="62"/>
    </row>
    <row r="293" spans="12:14" s="133" customFormat="1" x14ac:dyDescent="0.3">
      <c r="L293" s="62"/>
      <c r="M293" s="62"/>
      <c r="N293" s="62"/>
    </row>
    <row r="294" spans="12:14" s="133" customFormat="1" x14ac:dyDescent="0.3">
      <c r="L294" s="62"/>
      <c r="M294" s="62"/>
      <c r="N294" s="62"/>
    </row>
    <row r="295" spans="12:14" s="133" customFormat="1" x14ac:dyDescent="0.3">
      <c r="L295" s="62"/>
      <c r="M295" s="62"/>
      <c r="N295" s="62"/>
    </row>
    <row r="296" spans="12:14" s="133" customFormat="1" x14ac:dyDescent="0.3">
      <c r="L296" s="62"/>
      <c r="M296" s="62"/>
      <c r="N296" s="62"/>
    </row>
    <row r="297" spans="12:14" s="133" customFormat="1" x14ac:dyDescent="0.3">
      <c r="L297" s="62"/>
      <c r="M297" s="62"/>
      <c r="N297" s="62"/>
    </row>
    <row r="298" spans="12:14" s="133" customFormat="1" x14ac:dyDescent="0.3">
      <c r="L298" s="62"/>
      <c r="M298" s="62"/>
      <c r="N298" s="62"/>
    </row>
    <row r="299" spans="12:14" s="133" customFormat="1" x14ac:dyDescent="0.3">
      <c r="L299" s="62"/>
      <c r="M299" s="62"/>
      <c r="N299" s="62"/>
    </row>
    <row r="300" spans="12:14" s="133" customFormat="1" x14ac:dyDescent="0.3">
      <c r="L300" s="62"/>
      <c r="M300" s="62"/>
      <c r="N300" s="62"/>
    </row>
    <row r="301" spans="12:14" s="133" customFormat="1" x14ac:dyDescent="0.3">
      <c r="L301" s="62"/>
      <c r="M301" s="62"/>
      <c r="N301" s="62"/>
    </row>
    <row r="302" spans="12:14" s="133" customFormat="1" x14ac:dyDescent="0.3">
      <c r="L302" s="62"/>
      <c r="M302" s="62"/>
      <c r="N302" s="62"/>
    </row>
    <row r="303" spans="12:14" s="133" customFormat="1" x14ac:dyDescent="0.3">
      <c r="L303" s="62"/>
      <c r="M303" s="62"/>
      <c r="N303" s="62"/>
    </row>
    <row r="304" spans="12:14" s="133" customFormat="1" x14ac:dyDescent="0.3">
      <c r="L304" s="62"/>
      <c r="M304" s="62"/>
      <c r="N304" s="62"/>
    </row>
    <row r="305" spans="12:14" s="133" customFormat="1" x14ac:dyDescent="0.3">
      <c r="L305" s="62"/>
      <c r="M305" s="62"/>
      <c r="N305" s="62"/>
    </row>
    <row r="306" spans="12:14" s="133" customFormat="1" x14ac:dyDescent="0.3">
      <c r="L306" s="62"/>
      <c r="M306" s="62"/>
      <c r="N306" s="62"/>
    </row>
    <row r="307" spans="12:14" s="133" customFormat="1" x14ac:dyDescent="0.3">
      <c r="L307" s="62"/>
      <c r="M307" s="62"/>
      <c r="N307" s="62"/>
    </row>
    <row r="308" spans="12:14" s="133" customFormat="1" x14ac:dyDescent="0.3">
      <c r="L308" s="62"/>
      <c r="M308" s="62"/>
      <c r="N308" s="62"/>
    </row>
    <row r="309" spans="12:14" s="133" customFormat="1" x14ac:dyDescent="0.3">
      <c r="L309" s="62"/>
      <c r="M309" s="62"/>
      <c r="N309" s="62"/>
    </row>
    <row r="310" spans="12:14" s="133" customFormat="1" x14ac:dyDescent="0.3">
      <c r="L310" s="62"/>
      <c r="M310" s="62"/>
      <c r="N310" s="62"/>
    </row>
    <row r="311" spans="12:14" s="133" customFormat="1" x14ac:dyDescent="0.3">
      <c r="L311" s="62"/>
      <c r="M311" s="62"/>
      <c r="N311" s="62"/>
    </row>
    <row r="312" spans="12:14" s="133" customFormat="1" x14ac:dyDescent="0.3">
      <c r="L312" s="62"/>
      <c r="M312" s="62"/>
      <c r="N312" s="62"/>
    </row>
    <row r="313" spans="12:14" s="133" customFormat="1" x14ac:dyDescent="0.3">
      <c r="L313" s="62"/>
      <c r="M313" s="62"/>
      <c r="N313" s="62"/>
    </row>
    <row r="314" spans="12:14" s="133" customFormat="1" x14ac:dyDescent="0.3">
      <c r="L314" s="62"/>
      <c r="M314" s="62"/>
      <c r="N314" s="62"/>
    </row>
    <row r="315" spans="12:14" s="133" customFormat="1" x14ac:dyDescent="0.3">
      <c r="L315" s="62"/>
      <c r="M315" s="62"/>
      <c r="N315" s="62"/>
    </row>
    <row r="316" spans="12:14" s="133" customFormat="1" x14ac:dyDescent="0.3">
      <c r="L316" s="62"/>
      <c r="M316" s="62"/>
      <c r="N316" s="62"/>
    </row>
    <row r="317" spans="12:14" s="133" customFormat="1" x14ac:dyDescent="0.3">
      <c r="L317" s="62"/>
      <c r="M317" s="62"/>
      <c r="N317" s="62"/>
    </row>
    <row r="318" spans="12:14" s="133" customFormat="1" x14ac:dyDescent="0.3">
      <c r="L318" s="62"/>
      <c r="M318" s="62"/>
      <c r="N318" s="62"/>
    </row>
    <row r="319" spans="12:14" s="133" customFormat="1" x14ac:dyDescent="0.3">
      <c r="L319" s="62"/>
      <c r="M319" s="62"/>
      <c r="N319" s="62"/>
    </row>
    <row r="320" spans="12:14" s="133" customFormat="1" x14ac:dyDescent="0.3">
      <c r="L320" s="62"/>
      <c r="M320" s="62"/>
      <c r="N320" s="62"/>
    </row>
    <row r="321" spans="12:14" s="133" customFormat="1" x14ac:dyDescent="0.3">
      <c r="L321" s="62"/>
      <c r="M321" s="62"/>
      <c r="N321" s="62"/>
    </row>
    <row r="322" spans="12:14" s="133" customFormat="1" x14ac:dyDescent="0.3">
      <c r="L322" s="62"/>
      <c r="M322" s="62"/>
      <c r="N322" s="62"/>
    </row>
    <row r="323" spans="12:14" s="133" customFormat="1" x14ac:dyDescent="0.3">
      <c r="L323" s="62"/>
      <c r="M323" s="62"/>
      <c r="N323" s="62"/>
    </row>
    <row r="324" spans="12:14" s="133" customFormat="1" x14ac:dyDescent="0.3">
      <c r="L324" s="62"/>
      <c r="M324" s="62"/>
      <c r="N324" s="62"/>
    </row>
    <row r="325" spans="12:14" s="133" customFormat="1" x14ac:dyDescent="0.3">
      <c r="L325" s="62"/>
      <c r="M325" s="62"/>
      <c r="N325" s="62"/>
    </row>
    <row r="326" spans="12:14" s="133" customFormat="1" x14ac:dyDescent="0.3">
      <c r="L326" s="62"/>
      <c r="M326" s="62"/>
      <c r="N326" s="62"/>
    </row>
    <row r="327" spans="12:14" s="133" customFormat="1" x14ac:dyDescent="0.3">
      <c r="L327" s="62"/>
      <c r="M327" s="62"/>
      <c r="N327" s="62"/>
    </row>
    <row r="328" spans="12:14" s="133" customFormat="1" x14ac:dyDescent="0.3">
      <c r="L328" s="62"/>
      <c r="M328" s="62"/>
      <c r="N328" s="62"/>
    </row>
    <row r="329" spans="12:14" s="133" customFormat="1" x14ac:dyDescent="0.3">
      <c r="L329" s="62"/>
      <c r="M329" s="62"/>
      <c r="N329" s="62"/>
    </row>
    <row r="330" spans="12:14" s="133" customFormat="1" x14ac:dyDescent="0.3">
      <c r="L330" s="62"/>
      <c r="M330" s="62"/>
      <c r="N330" s="62"/>
    </row>
    <row r="331" spans="12:14" s="133" customFormat="1" x14ac:dyDescent="0.3">
      <c r="L331" s="62"/>
      <c r="M331" s="62"/>
      <c r="N331" s="62"/>
    </row>
    <row r="332" spans="12:14" s="133" customFormat="1" x14ac:dyDescent="0.3">
      <c r="L332" s="62"/>
      <c r="M332" s="62"/>
      <c r="N332" s="62"/>
    </row>
    <row r="333" spans="12:14" s="133" customFormat="1" x14ac:dyDescent="0.3">
      <c r="L333" s="62"/>
      <c r="M333" s="62"/>
      <c r="N333" s="62"/>
    </row>
    <row r="334" spans="12:14" s="133" customFormat="1" x14ac:dyDescent="0.3">
      <c r="L334" s="62"/>
      <c r="M334" s="62"/>
      <c r="N334" s="62"/>
    </row>
    <row r="335" spans="12:14" s="133" customFormat="1" x14ac:dyDescent="0.3">
      <c r="L335" s="62"/>
      <c r="M335" s="62"/>
      <c r="N335" s="62"/>
    </row>
    <row r="336" spans="12:14" s="133" customFormat="1" x14ac:dyDescent="0.3">
      <c r="L336" s="62"/>
      <c r="M336" s="62"/>
      <c r="N336" s="62"/>
    </row>
    <row r="337" spans="12:14" s="133" customFormat="1" x14ac:dyDescent="0.3">
      <c r="L337" s="62"/>
      <c r="M337" s="62"/>
      <c r="N337" s="62"/>
    </row>
    <row r="338" spans="12:14" s="133" customFormat="1" x14ac:dyDescent="0.3">
      <c r="L338" s="62"/>
      <c r="M338" s="62"/>
      <c r="N338" s="62"/>
    </row>
    <row r="339" spans="12:14" s="133" customFormat="1" x14ac:dyDescent="0.3">
      <c r="L339" s="62"/>
      <c r="M339" s="62"/>
      <c r="N339" s="62"/>
    </row>
    <row r="340" spans="12:14" s="133" customFormat="1" x14ac:dyDescent="0.3">
      <c r="L340" s="62"/>
      <c r="M340" s="62"/>
      <c r="N340" s="62"/>
    </row>
    <row r="341" spans="12:14" s="133" customFormat="1" x14ac:dyDescent="0.3">
      <c r="L341" s="62"/>
      <c r="M341" s="62"/>
      <c r="N341" s="62"/>
    </row>
    <row r="342" spans="12:14" s="133" customFormat="1" x14ac:dyDescent="0.3">
      <c r="L342" s="62"/>
      <c r="M342" s="62"/>
      <c r="N342" s="62"/>
    </row>
    <row r="343" spans="12:14" s="133" customFormat="1" x14ac:dyDescent="0.3">
      <c r="L343" s="62"/>
      <c r="M343" s="62"/>
      <c r="N343" s="62"/>
    </row>
    <row r="344" spans="12:14" s="133" customFormat="1" x14ac:dyDescent="0.3">
      <c r="L344" s="62"/>
      <c r="M344" s="62"/>
      <c r="N344" s="62"/>
    </row>
    <row r="345" spans="12:14" s="133" customFormat="1" x14ac:dyDescent="0.3">
      <c r="L345" s="62"/>
      <c r="M345" s="62"/>
      <c r="N345" s="62"/>
    </row>
    <row r="346" spans="12:14" s="133" customFormat="1" x14ac:dyDescent="0.3">
      <c r="L346" s="62"/>
      <c r="M346" s="62"/>
      <c r="N346" s="62"/>
    </row>
    <row r="347" spans="12:14" s="133" customFormat="1" x14ac:dyDescent="0.3">
      <c r="L347" s="62"/>
      <c r="M347" s="62"/>
      <c r="N347" s="62"/>
    </row>
    <row r="348" spans="12:14" s="133" customFormat="1" x14ac:dyDescent="0.3">
      <c r="L348" s="62"/>
      <c r="M348" s="62"/>
      <c r="N348" s="62"/>
    </row>
    <row r="349" spans="12:14" s="133" customFormat="1" x14ac:dyDescent="0.3">
      <c r="L349" s="62"/>
      <c r="M349" s="62"/>
      <c r="N349" s="62"/>
    </row>
    <row r="350" spans="12:14" s="133" customFormat="1" x14ac:dyDescent="0.3">
      <c r="L350" s="62"/>
      <c r="M350" s="62"/>
      <c r="N350" s="62"/>
    </row>
    <row r="351" spans="12:14" s="133" customFormat="1" x14ac:dyDescent="0.3">
      <c r="L351" s="62"/>
      <c r="M351" s="62"/>
      <c r="N351" s="62"/>
    </row>
    <row r="352" spans="12:14" s="133" customFormat="1" x14ac:dyDescent="0.3">
      <c r="L352" s="62"/>
      <c r="M352" s="62"/>
      <c r="N352" s="62"/>
    </row>
    <row r="353" spans="12:14" s="133" customFormat="1" x14ac:dyDescent="0.3">
      <c r="L353" s="62"/>
      <c r="M353" s="62"/>
      <c r="N353" s="62"/>
    </row>
    <row r="354" spans="12:14" s="133" customFormat="1" x14ac:dyDescent="0.3">
      <c r="L354" s="62"/>
      <c r="M354" s="62"/>
      <c r="N354" s="62"/>
    </row>
    <row r="355" spans="12:14" s="133" customFormat="1" x14ac:dyDescent="0.3">
      <c r="L355" s="62"/>
      <c r="M355" s="62"/>
      <c r="N355" s="62"/>
    </row>
    <row r="356" spans="12:14" s="133" customFormat="1" x14ac:dyDescent="0.3">
      <c r="L356" s="62"/>
      <c r="M356" s="62"/>
      <c r="N356" s="62"/>
    </row>
    <row r="357" spans="12:14" s="133" customFormat="1" x14ac:dyDescent="0.3">
      <c r="L357" s="62"/>
      <c r="M357" s="62"/>
      <c r="N357" s="62"/>
    </row>
    <row r="358" spans="12:14" s="133" customFormat="1" x14ac:dyDescent="0.3">
      <c r="L358" s="62"/>
      <c r="M358" s="62"/>
      <c r="N358" s="62"/>
    </row>
    <row r="359" spans="12:14" s="133" customFormat="1" x14ac:dyDescent="0.3">
      <c r="L359" s="62"/>
      <c r="M359" s="62"/>
      <c r="N359" s="62"/>
    </row>
    <row r="360" spans="12:14" s="133" customFormat="1" x14ac:dyDescent="0.3">
      <c r="L360" s="62"/>
      <c r="M360" s="62"/>
      <c r="N360" s="62"/>
    </row>
    <row r="361" spans="12:14" s="133" customFormat="1" x14ac:dyDescent="0.3">
      <c r="L361" s="62"/>
      <c r="M361" s="62"/>
      <c r="N361" s="62"/>
    </row>
    <row r="362" spans="12:14" s="133" customFormat="1" x14ac:dyDescent="0.3">
      <c r="L362" s="62"/>
      <c r="M362" s="62"/>
      <c r="N362" s="62"/>
    </row>
    <row r="363" spans="12:14" s="133" customFormat="1" x14ac:dyDescent="0.3">
      <c r="L363" s="62"/>
      <c r="M363" s="62"/>
      <c r="N363" s="62"/>
    </row>
    <row r="364" spans="12:14" s="133" customFormat="1" x14ac:dyDescent="0.3">
      <c r="L364" s="62"/>
      <c r="M364" s="62"/>
      <c r="N364" s="62"/>
    </row>
    <row r="365" spans="12:14" s="133" customFormat="1" x14ac:dyDescent="0.3">
      <c r="L365" s="62"/>
      <c r="M365" s="62"/>
      <c r="N365" s="62"/>
    </row>
    <row r="366" spans="12:14" s="133" customFormat="1" x14ac:dyDescent="0.3">
      <c r="L366" s="62"/>
      <c r="M366" s="62"/>
      <c r="N366" s="62"/>
    </row>
    <row r="367" spans="12:14" s="133" customFormat="1" x14ac:dyDescent="0.3">
      <c r="L367" s="62"/>
      <c r="M367" s="62"/>
      <c r="N367" s="62"/>
    </row>
    <row r="368" spans="12:14" s="133" customFormat="1" x14ac:dyDescent="0.3">
      <c r="L368" s="62"/>
      <c r="M368" s="62"/>
      <c r="N368" s="62"/>
    </row>
    <row r="369" spans="12:14" s="133" customFormat="1" x14ac:dyDescent="0.3">
      <c r="L369" s="62"/>
      <c r="M369" s="62"/>
      <c r="N369" s="62"/>
    </row>
    <row r="370" spans="12:14" s="133" customFormat="1" x14ac:dyDescent="0.3">
      <c r="L370" s="62"/>
      <c r="M370" s="62"/>
      <c r="N370" s="62"/>
    </row>
    <row r="371" spans="12:14" s="133" customFormat="1" x14ac:dyDescent="0.3">
      <c r="L371" s="62"/>
      <c r="M371" s="62"/>
      <c r="N371" s="62"/>
    </row>
    <row r="372" spans="12:14" s="133" customFormat="1" x14ac:dyDescent="0.3">
      <c r="L372" s="62"/>
      <c r="M372" s="62"/>
      <c r="N372" s="62"/>
    </row>
    <row r="373" spans="12:14" s="133" customFormat="1" x14ac:dyDescent="0.3">
      <c r="L373" s="62"/>
      <c r="M373" s="62"/>
      <c r="N373" s="62"/>
    </row>
    <row r="374" spans="12:14" s="133" customFormat="1" x14ac:dyDescent="0.3">
      <c r="L374" s="62"/>
      <c r="M374" s="62"/>
      <c r="N374" s="62"/>
    </row>
    <row r="375" spans="12:14" s="133" customFormat="1" x14ac:dyDescent="0.3">
      <c r="L375" s="62"/>
      <c r="M375" s="62"/>
      <c r="N375" s="62"/>
    </row>
    <row r="376" spans="12:14" s="133" customFormat="1" x14ac:dyDescent="0.3">
      <c r="L376" s="62"/>
      <c r="M376" s="62"/>
      <c r="N376" s="62"/>
    </row>
    <row r="377" spans="12:14" s="133" customFormat="1" x14ac:dyDescent="0.3">
      <c r="L377" s="62"/>
      <c r="M377" s="62"/>
      <c r="N377" s="62"/>
    </row>
    <row r="378" spans="12:14" s="133" customFormat="1" x14ac:dyDescent="0.3">
      <c r="L378" s="62"/>
      <c r="M378" s="62"/>
      <c r="N378" s="62"/>
    </row>
    <row r="379" spans="12:14" s="133" customFormat="1" x14ac:dyDescent="0.3">
      <c r="L379" s="62"/>
      <c r="M379" s="62"/>
      <c r="N379" s="62"/>
    </row>
    <row r="380" spans="12:14" s="133" customFormat="1" x14ac:dyDescent="0.3">
      <c r="L380" s="62"/>
      <c r="M380" s="62"/>
      <c r="N380" s="62"/>
    </row>
    <row r="381" spans="12:14" s="133" customFormat="1" x14ac:dyDescent="0.3">
      <c r="L381" s="62"/>
      <c r="M381" s="62"/>
      <c r="N381" s="62"/>
    </row>
    <row r="382" spans="12:14" s="133" customFormat="1" x14ac:dyDescent="0.3">
      <c r="L382" s="62"/>
      <c r="M382" s="62"/>
      <c r="N382" s="62"/>
    </row>
    <row r="383" spans="12:14" s="133" customFormat="1" x14ac:dyDescent="0.3">
      <c r="L383" s="62"/>
      <c r="M383" s="62"/>
      <c r="N383" s="62"/>
    </row>
    <row r="384" spans="12:14" s="133" customFormat="1" x14ac:dyDescent="0.3">
      <c r="L384" s="62"/>
      <c r="M384" s="62"/>
      <c r="N384" s="62"/>
    </row>
    <row r="385" spans="12:14" s="133" customFormat="1" x14ac:dyDescent="0.3">
      <c r="L385" s="62"/>
      <c r="M385" s="62"/>
      <c r="N385" s="62"/>
    </row>
    <row r="386" spans="12:14" s="133" customFormat="1" x14ac:dyDescent="0.3">
      <c r="L386" s="62"/>
      <c r="M386" s="62"/>
      <c r="N386" s="62"/>
    </row>
    <row r="387" spans="12:14" s="133" customFormat="1" x14ac:dyDescent="0.3">
      <c r="L387" s="62"/>
      <c r="M387" s="62"/>
      <c r="N387" s="62"/>
    </row>
    <row r="388" spans="12:14" s="133" customFormat="1" x14ac:dyDescent="0.3">
      <c r="L388" s="62"/>
      <c r="M388" s="62"/>
      <c r="N388" s="62"/>
    </row>
    <row r="389" spans="12:14" s="133" customFormat="1" x14ac:dyDescent="0.3">
      <c r="L389" s="62"/>
      <c r="M389" s="62"/>
      <c r="N389" s="62"/>
    </row>
    <row r="390" spans="12:14" s="133" customFormat="1" x14ac:dyDescent="0.3">
      <c r="L390" s="62"/>
      <c r="M390" s="62"/>
      <c r="N390" s="62"/>
    </row>
    <row r="391" spans="12:14" s="133" customFormat="1" x14ac:dyDescent="0.3">
      <c r="L391" s="62"/>
      <c r="M391" s="62"/>
      <c r="N391" s="62"/>
    </row>
    <row r="392" spans="12:14" s="133" customFormat="1" x14ac:dyDescent="0.3">
      <c r="L392" s="62"/>
      <c r="M392" s="62"/>
      <c r="N392" s="62"/>
    </row>
    <row r="393" spans="12:14" s="133" customFormat="1" x14ac:dyDescent="0.3">
      <c r="L393" s="62"/>
      <c r="M393" s="62"/>
      <c r="N393" s="62"/>
    </row>
    <row r="394" spans="12:14" s="133" customFormat="1" x14ac:dyDescent="0.3">
      <c r="L394" s="62"/>
      <c r="M394" s="62"/>
      <c r="N394" s="62"/>
    </row>
    <row r="395" spans="12:14" s="133" customFormat="1" x14ac:dyDescent="0.3">
      <c r="L395" s="62"/>
      <c r="M395" s="62"/>
      <c r="N395" s="62"/>
    </row>
    <row r="396" spans="12:14" s="133" customFormat="1" x14ac:dyDescent="0.3">
      <c r="L396" s="62"/>
      <c r="M396" s="62"/>
      <c r="N396" s="62"/>
    </row>
    <row r="397" spans="12:14" s="133" customFormat="1" x14ac:dyDescent="0.3">
      <c r="L397" s="62"/>
      <c r="M397" s="62"/>
      <c r="N397" s="62"/>
    </row>
    <row r="398" spans="12:14" s="133" customFormat="1" x14ac:dyDescent="0.3">
      <c r="L398" s="62"/>
      <c r="M398" s="62"/>
      <c r="N398" s="62"/>
    </row>
    <row r="399" spans="12:14" s="133" customFormat="1" x14ac:dyDescent="0.3">
      <c r="L399" s="62"/>
      <c r="M399" s="62"/>
      <c r="N399" s="62"/>
    </row>
    <row r="400" spans="12:14" s="133" customFormat="1" x14ac:dyDescent="0.3">
      <c r="L400" s="62"/>
      <c r="M400" s="62"/>
      <c r="N400" s="62"/>
    </row>
    <row r="401" spans="12:14" s="133" customFormat="1" x14ac:dyDescent="0.3">
      <c r="L401" s="62"/>
      <c r="M401" s="62"/>
      <c r="N401" s="62"/>
    </row>
    <row r="402" spans="12:14" s="133" customFormat="1" x14ac:dyDescent="0.3">
      <c r="L402" s="62"/>
      <c r="M402" s="62"/>
      <c r="N402" s="62"/>
    </row>
    <row r="403" spans="12:14" s="133" customFormat="1" x14ac:dyDescent="0.3">
      <c r="L403" s="62"/>
      <c r="M403" s="62"/>
      <c r="N403" s="62"/>
    </row>
    <row r="404" spans="12:14" s="133" customFormat="1" x14ac:dyDescent="0.3">
      <c r="L404" s="62"/>
      <c r="M404" s="62"/>
      <c r="N404" s="62"/>
    </row>
    <row r="405" spans="12:14" s="133" customFormat="1" x14ac:dyDescent="0.3">
      <c r="L405" s="62"/>
      <c r="M405" s="62"/>
      <c r="N405" s="62"/>
    </row>
    <row r="406" spans="12:14" s="133" customFormat="1" x14ac:dyDescent="0.3">
      <c r="L406" s="62"/>
      <c r="M406" s="62"/>
      <c r="N406" s="62"/>
    </row>
    <row r="407" spans="12:14" s="133" customFormat="1" x14ac:dyDescent="0.3">
      <c r="L407" s="62"/>
      <c r="M407" s="62"/>
      <c r="N407" s="62"/>
    </row>
    <row r="408" spans="12:14" s="133" customFormat="1" x14ac:dyDescent="0.3">
      <c r="L408" s="62"/>
      <c r="M408" s="62"/>
      <c r="N408" s="62"/>
    </row>
    <row r="409" spans="12:14" s="133" customFormat="1" x14ac:dyDescent="0.3">
      <c r="L409" s="62"/>
      <c r="M409" s="62"/>
      <c r="N409" s="62"/>
    </row>
    <row r="410" spans="12:14" s="133" customFormat="1" x14ac:dyDescent="0.3">
      <c r="L410" s="62"/>
      <c r="M410" s="62"/>
      <c r="N410" s="62"/>
    </row>
    <row r="411" spans="12:14" s="133" customFormat="1" x14ac:dyDescent="0.3">
      <c r="L411" s="62"/>
      <c r="M411" s="62"/>
      <c r="N411" s="62"/>
    </row>
    <row r="412" spans="12:14" s="133" customFormat="1" x14ac:dyDescent="0.3">
      <c r="L412" s="62"/>
      <c r="M412" s="62"/>
      <c r="N412" s="62"/>
    </row>
    <row r="413" spans="12:14" s="133" customFormat="1" x14ac:dyDescent="0.3">
      <c r="L413" s="62"/>
      <c r="M413" s="62"/>
      <c r="N413" s="62"/>
    </row>
    <row r="414" spans="12:14" s="133" customFormat="1" x14ac:dyDescent="0.3">
      <c r="L414" s="62"/>
      <c r="M414" s="62"/>
      <c r="N414" s="62"/>
    </row>
    <row r="415" spans="12:14" s="133" customFormat="1" x14ac:dyDescent="0.3">
      <c r="L415" s="62"/>
      <c r="M415" s="62"/>
      <c r="N415" s="62"/>
    </row>
    <row r="416" spans="12:14" s="133" customFormat="1" x14ac:dyDescent="0.3">
      <c r="L416" s="62"/>
      <c r="M416" s="62"/>
      <c r="N416" s="62"/>
    </row>
    <row r="417" spans="12:14" s="133" customFormat="1" x14ac:dyDescent="0.3">
      <c r="L417" s="62"/>
      <c r="M417" s="62"/>
      <c r="N417" s="62"/>
    </row>
    <row r="418" spans="12:14" s="133" customFormat="1" x14ac:dyDescent="0.3">
      <c r="L418" s="62"/>
      <c r="M418" s="62"/>
      <c r="N418" s="62"/>
    </row>
    <row r="419" spans="12:14" s="133" customFormat="1" x14ac:dyDescent="0.3">
      <c r="L419" s="62"/>
      <c r="M419" s="62"/>
      <c r="N419" s="62"/>
    </row>
    <row r="420" spans="12:14" s="133" customFormat="1" x14ac:dyDescent="0.3">
      <c r="L420" s="62"/>
      <c r="M420" s="62"/>
      <c r="N420" s="62"/>
    </row>
    <row r="421" spans="12:14" s="133" customFormat="1" x14ac:dyDescent="0.3">
      <c r="L421" s="62"/>
      <c r="M421" s="62"/>
      <c r="N421" s="62"/>
    </row>
    <row r="422" spans="12:14" s="133" customFormat="1" x14ac:dyDescent="0.3">
      <c r="L422" s="62"/>
      <c r="M422" s="62"/>
      <c r="N422" s="62"/>
    </row>
    <row r="423" spans="12:14" s="133" customFormat="1" x14ac:dyDescent="0.3">
      <c r="L423" s="62"/>
      <c r="M423" s="62"/>
      <c r="N423" s="62"/>
    </row>
    <row r="424" spans="12:14" s="133" customFormat="1" x14ac:dyDescent="0.3">
      <c r="L424" s="62"/>
      <c r="M424" s="62"/>
      <c r="N424" s="62"/>
    </row>
    <row r="425" spans="12:14" s="133" customFormat="1" x14ac:dyDescent="0.3">
      <c r="L425" s="62"/>
      <c r="M425" s="62"/>
      <c r="N425" s="62"/>
    </row>
    <row r="426" spans="12:14" s="133" customFormat="1" x14ac:dyDescent="0.3">
      <c r="L426" s="62"/>
      <c r="M426" s="62"/>
      <c r="N426" s="62"/>
    </row>
    <row r="427" spans="12:14" s="133" customFormat="1" x14ac:dyDescent="0.3">
      <c r="L427" s="62"/>
      <c r="M427" s="62"/>
      <c r="N427" s="62"/>
    </row>
    <row r="428" spans="12:14" s="133" customFormat="1" x14ac:dyDescent="0.3">
      <c r="L428" s="62"/>
      <c r="M428" s="62"/>
      <c r="N428" s="62"/>
    </row>
    <row r="429" spans="12:14" s="133" customFormat="1" x14ac:dyDescent="0.3">
      <c r="L429" s="62"/>
      <c r="M429" s="62"/>
      <c r="N429" s="62"/>
    </row>
    <row r="430" spans="12:14" s="133" customFormat="1" x14ac:dyDescent="0.3">
      <c r="L430" s="62"/>
      <c r="M430" s="62"/>
      <c r="N430" s="62"/>
    </row>
    <row r="431" spans="12:14" s="133" customFormat="1" x14ac:dyDescent="0.3">
      <c r="L431" s="62"/>
      <c r="M431" s="62"/>
      <c r="N431" s="62"/>
    </row>
    <row r="432" spans="12:14" s="133" customFormat="1" x14ac:dyDescent="0.3">
      <c r="L432" s="62"/>
      <c r="M432" s="62"/>
      <c r="N432" s="62"/>
    </row>
    <row r="433" spans="12:14" s="133" customFormat="1" x14ac:dyDescent="0.3">
      <c r="L433" s="62"/>
      <c r="M433" s="62"/>
      <c r="N433" s="62"/>
    </row>
    <row r="434" spans="12:14" s="133" customFormat="1" x14ac:dyDescent="0.3">
      <c r="L434" s="62"/>
      <c r="M434" s="62"/>
      <c r="N434" s="62"/>
    </row>
    <row r="435" spans="12:14" s="133" customFormat="1" x14ac:dyDescent="0.3">
      <c r="L435" s="62"/>
      <c r="M435" s="62"/>
      <c r="N435" s="62"/>
    </row>
    <row r="436" spans="12:14" s="133" customFormat="1" x14ac:dyDescent="0.3">
      <c r="L436" s="62"/>
      <c r="M436" s="62"/>
      <c r="N436" s="62"/>
    </row>
    <row r="437" spans="12:14" s="133" customFormat="1" x14ac:dyDescent="0.3">
      <c r="L437" s="62"/>
      <c r="M437" s="62"/>
      <c r="N437" s="62"/>
    </row>
    <row r="438" spans="12:14" s="133" customFormat="1" x14ac:dyDescent="0.3">
      <c r="L438" s="62"/>
      <c r="M438" s="62"/>
      <c r="N438" s="62"/>
    </row>
    <row r="439" spans="12:14" s="133" customFormat="1" x14ac:dyDescent="0.3">
      <c r="L439" s="62"/>
      <c r="M439" s="62"/>
      <c r="N439" s="62"/>
    </row>
    <row r="440" spans="12:14" s="133" customFormat="1" x14ac:dyDescent="0.3">
      <c r="L440" s="62"/>
      <c r="M440" s="62"/>
      <c r="N440" s="62"/>
    </row>
    <row r="441" spans="12:14" s="133" customFormat="1" x14ac:dyDescent="0.3">
      <c r="L441" s="62"/>
      <c r="M441" s="62"/>
      <c r="N441" s="62"/>
    </row>
    <row r="442" spans="12:14" s="133" customFormat="1" x14ac:dyDescent="0.3">
      <c r="L442" s="62"/>
      <c r="M442" s="62"/>
      <c r="N442" s="62"/>
    </row>
    <row r="443" spans="12:14" s="133" customFormat="1" x14ac:dyDescent="0.3">
      <c r="L443" s="62"/>
      <c r="M443" s="62"/>
      <c r="N443" s="62"/>
    </row>
    <row r="444" spans="12:14" s="133" customFormat="1" x14ac:dyDescent="0.3">
      <c r="L444" s="62"/>
      <c r="M444" s="62"/>
      <c r="N444" s="62"/>
    </row>
    <row r="445" spans="12:14" s="133" customFormat="1" x14ac:dyDescent="0.3">
      <c r="L445" s="62"/>
      <c r="M445" s="62"/>
      <c r="N445" s="62"/>
    </row>
    <row r="446" spans="12:14" s="133" customFormat="1" x14ac:dyDescent="0.3">
      <c r="L446" s="62"/>
      <c r="M446" s="62"/>
      <c r="N446" s="62"/>
    </row>
    <row r="447" spans="12:14" s="133" customFormat="1" x14ac:dyDescent="0.3">
      <c r="L447" s="62"/>
      <c r="M447" s="62"/>
      <c r="N447" s="62"/>
    </row>
    <row r="448" spans="12:14" s="133" customFormat="1" x14ac:dyDescent="0.3">
      <c r="L448" s="62"/>
      <c r="M448" s="62"/>
      <c r="N448" s="62"/>
    </row>
    <row r="449" spans="12:14" s="133" customFormat="1" x14ac:dyDescent="0.3">
      <c r="L449" s="62"/>
      <c r="M449" s="62"/>
      <c r="N449" s="62"/>
    </row>
    <row r="450" spans="12:14" s="133" customFormat="1" x14ac:dyDescent="0.3">
      <c r="L450" s="62"/>
      <c r="M450" s="62"/>
      <c r="N450" s="62"/>
    </row>
    <row r="451" spans="12:14" s="133" customFormat="1" x14ac:dyDescent="0.3">
      <c r="L451" s="62"/>
      <c r="M451" s="62"/>
      <c r="N451" s="62"/>
    </row>
    <row r="452" spans="12:14" s="133" customFormat="1" x14ac:dyDescent="0.3">
      <c r="L452" s="62"/>
      <c r="M452" s="62"/>
      <c r="N452" s="62"/>
    </row>
    <row r="453" spans="12:14" s="133" customFormat="1" x14ac:dyDescent="0.3">
      <c r="L453" s="62"/>
      <c r="M453" s="62"/>
      <c r="N453" s="62"/>
    </row>
    <row r="454" spans="12:14" s="133" customFormat="1" x14ac:dyDescent="0.3">
      <c r="L454" s="62"/>
      <c r="M454" s="62"/>
      <c r="N454" s="62"/>
    </row>
    <row r="455" spans="12:14" s="133" customFormat="1" x14ac:dyDescent="0.3">
      <c r="L455" s="62"/>
      <c r="M455" s="62"/>
      <c r="N455" s="62"/>
    </row>
    <row r="456" spans="12:14" s="133" customFormat="1" x14ac:dyDescent="0.3">
      <c r="L456" s="62"/>
      <c r="M456" s="62"/>
      <c r="N456" s="62"/>
    </row>
    <row r="457" spans="12:14" s="133" customFormat="1" x14ac:dyDescent="0.3">
      <c r="L457" s="62"/>
      <c r="M457" s="62"/>
      <c r="N457" s="62"/>
    </row>
    <row r="458" spans="12:14" s="133" customFormat="1" x14ac:dyDescent="0.3">
      <c r="L458" s="62"/>
      <c r="M458" s="62"/>
      <c r="N458" s="62"/>
    </row>
    <row r="459" spans="12:14" s="133" customFormat="1" x14ac:dyDescent="0.3">
      <c r="L459" s="62"/>
      <c r="M459" s="62"/>
      <c r="N459" s="62"/>
    </row>
    <row r="460" spans="12:14" s="133" customFormat="1" x14ac:dyDescent="0.3">
      <c r="L460" s="62"/>
      <c r="M460" s="62"/>
      <c r="N460" s="62"/>
    </row>
    <row r="461" spans="12:14" s="133" customFormat="1" x14ac:dyDescent="0.3">
      <c r="L461" s="62"/>
      <c r="M461" s="62"/>
      <c r="N461" s="62"/>
    </row>
    <row r="462" spans="12:14" s="133" customFormat="1" x14ac:dyDescent="0.3">
      <c r="L462" s="62"/>
      <c r="M462" s="62"/>
      <c r="N462" s="62"/>
    </row>
    <row r="463" spans="12:14" s="133" customFormat="1" x14ac:dyDescent="0.3">
      <c r="L463" s="62"/>
      <c r="M463" s="62"/>
      <c r="N463" s="62"/>
    </row>
    <row r="464" spans="12:14" s="133" customFormat="1" x14ac:dyDescent="0.3">
      <c r="L464" s="62"/>
      <c r="M464" s="62"/>
      <c r="N464" s="62"/>
    </row>
    <row r="465" spans="12:14" s="133" customFormat="1" x14ac:dyDescent="0.3">
      <c r="L465" s="62"/>
      <c r="M465" s="62"/>
      <c r="N465" s="62"/>
    </row>
    <row r="466" spans="12:14" s="133" customFormat="1" x14ac:dyDescent="0.3">
      <c r="L466" s="62"/>
      <c r="M466" s="62"/>
      <c r="N466" s="62"/>
    </row>
    <row r="467" spans="12:14" s="133" customFormat="1" x14ac:dyDescent="0.3">
      <c r="L467" s="62"/>
      <c r="M467" s="62"/>
      <c r="N467" s="62"/>
    </row>
    <row r="468" spans="12:14" s="133" customFormat="1" x14ac:dyDescent="0.3">
      <c r="L468" s="62"/>
      <c r="M468" s="62"/>
      <c r="N468" s="62"/>
    </row>
    <row r="469" spans="12:14" s="133" customFormat="1" x14ac:dyDescent="0.3">
      <c r="L469" s="62"/>
      <c r="M469" s="62"/>
      <c r="N469" s="62"/>
    </row>
    <row r="470" spans="12:14" s="133" customFormat="1" x14ac:dyDescent="0.3">
      <c r="L470" s="62"/>
      <c r="M470" s="62"/>
      <c r="N470" s="62"/>
    </row>
    <row r="471" spans="12:14" s="133" customFormat="1" x14ac:dyDescent="0.3">
      <c r="L471" s="62"/>
      <c r="M471" s="62"/>
      <c r="N471" s="62"/>
    </row>
    <row r="472" spans="12:14" s="133" customFormat="1" x14ac:dyDescent="0.3">
      <c r="L472" s="62"/>
      <c r="M472" s="62"/>
      <c r="N472" s="62"/>
    </row>
    <row r="473" spans="12:14" s="133" customFormat="1" x14ac:dyDescent="0.3">
      <c r="L473" s="62"/>
      <c r="M473" s="62"/>
      <c r="N473" s="62"/>
    </row>
    <row r="474" spans="12:14" s="133" customFormat="1" x14ac:dyDescent="0.3">
      <c r="L474" s="62"/>
      <c r="M474" s="62"/>
      <c r="N474" s="62"/>
    </row>
    <row r="475" spans="12:14" s="133" customFormat="1" x14ac:dyDescent="0.3">
      <c r="L475" s="62"/>
      <c r="M475" s="62"/>
      <c r="N475" s="62"/>
    </row>
    <row r="476" spans="12:14" s="133" customFormat="1" x14ac:dyDescent="0.3">
      <c r="L476" s="62"/>
      <c r="M476" s="62"/>
      <c r="N476" s="62"/>
    </row>
    <row r="477" spans="12:14" s="133" customFormat="1" x14ac:dyDescent="0.3">
      <c r="L477" s="62"/>
      <c r="M477" s="62"/>
      <c r="N477" s="62"/>
    </row>
    <row r="478" spans="12:14" s="133" customFormat="1" x14ac:dyDescent="0.3">
      <c r="L478" s="62"/>
      <c r="M478" s="62"/>
      <c r="N478" s="62"/>
    </row>
    <row r="479" spans="12:14" s="133" customFormat="1" x14ac:dyDescent="0.3">
      <c r="L479" s="62"/>
      <c r="M479" s="62"/>
      <c r="N479" s="62"/>
    </row>
    <row r="480" spans="12:14" s="133" customFormat="1" x14ac:dyDescent="0.3">
      <c r="L480" s="62"/>
      <c r="M480" s="62"/>
      <c r="N480" s="62"/>
    </row>
    <row r="481" spans="1:207" s="133" customFormat="1" x14ac:dyDescent="0.3">
      <c r="L481" s="62"/>
      <c r="M481" s="62"/>
      <c r="N481" s="155"/>
      <c r="O481" s="134"/>
    </row>
    <row r="482" spans="1:207" s="155" customFormat="1" x14ac:dyDescent="0.3">
      <c r="A482" s="133"/>
      <c r="B482" s="133"/>
      <c r="C482" s="133"/>
      <c r="D482" s="133"/>
      <c r="E482" s="133"/>
      <c r="F482" s="133"/>
      <c r="G482" s="133"/>
      <c r="H482" s="133"/>
      <c r="I482" s="133"/>
      <c r="J482" s="133"/>
      <c r="K482" s="133"/>
      <c r="L482" s="62"/>
      <c r="M482" s="62"/>
      <c r="O482" s="134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  <c r="AA482" s="133"/>
      <c r="AB482" s="133"/>
      <c r="AC482" s="133"/>
      <c r="AD482" s="133"/>
      <c r="AE482" s="133"/>
      <c r="AF482" s="133"/>
      <c r="AG482" s="133"/>
      <c r="AH482" s="133"/>
      <c r="AI482" s="133"/>
      <c r="AJ482" s="133"/>
      <c r="AK482" s="133"/>
      <c r="AL482" s="133"/>
      <c r="AM482" s="133"/>
      <c r="AN482" s="133"/>
      <c r="AO482" s="133"/>
      <c r="AP482" s="133"/>
      <c r="AQ482" s="133"/>
      <c r="AR482" s="133"/>
      <c r="AS482" s="133"/>
      <c r="AT482" s="133"/>
      <c r="AU482" s="133"/>
      <c r="AV482" s="133"/>
      <c r="AW482" s="133"/>
      <c r="AX482" s="133"/>
      <c r="AY482" s="133"/>
      <c r="AZ482" s="133"/>
      <c r="BA482" s="133"/>
      <c r="BB482" s="133"/>
      <c r="BC482" s="133"/>
      <c r="BD482" s="133"/>
      <c r="BE482" s="133"/>
      <c r="BF482" s="133"/>
      <c r="BG482" s="133"/>
      <c r="BH482" s="133"/>
      <c r="BI482" s="133"/>
      <c r="BJ482" s="133"/>
      <c r="BK482" s="133"/>
      <c r="BL482" s="133"/>
      <c r="BM482" s="133"/>
      <c r="BN482" s="133"/>
      <c r="BO482" s="133"/>
      <c r="BP482" s="133"/>
      <c r="BQ482" s="133"/>
      <c r="BR482" s="133"/>
      <c r="BS482" s="133"/>
      <c r="BT482" s="133"/>
      <c r="BU482" s="133"/>
      <c r="BV482" s="133"/>
      <c r="BW482" s="133"/>
      <c r="BX482" s="133"/>
      <c r="BY482" s="133"/>
      <c r="BZ482" s="133"/>
      <c r="CA482" s="133"/>
      <c r="CB482" s="133"/>
      <c r="CC482" s="133"/>
      <c r="CD482" s="133"/>
      <c r="CE482" s="133"/>
      <c r="CF482" s="133"/>
      <c r="CG482" s="133"/>
      <c r="CH482" s="133"/>
      <c r="CI482" s="133"/>
      <c r="CJ482" s="133"/>
      <c r="CK482" s="133"/>
      <c r="CL482" s="133"/>
      <c r="CM482" s="133"/>
      <c r="CN482" s="133"/>
      <c r="CO482" s="133"/>
      <c r="CP482" s="133"/>
      <c r="CQ482" s="133"/>
      <c r="CR482" s="133"/>
      <c r="CS482" s="133"/>
      <c r="CT482" s="133"/>
      <c r="CU482" s="133"/>
      <c r="CV482" s="133"/>
      <c r="CW482" s="133"/>
      <c r="CX482" s="133"/>
      <c r="CY482" s="133"/>
      <c r="CZ482" s="133"/>
      <c r="DA482" s="133"/>
      <c r="DB482" s="133"/>
      <c r="DC482" s="133"/>
      <c r="DD482" s="133"/>
      <c r="DE482" s="133"/>
      <c r="DF482" s="133"/>
      <c r="DG482" s="133"/>
      <c r="DH482" s="133"/>
      <c r="DI482" s="133"/>
      <c r="DJ482" s="133"/>
      <c r="DK482" s="133"/>
      <c r="DL482" s="133"/>
      <c r="DM482" s="133"/>
      <c r="DN482" s="133"/>
      <c r="DO482" s="133"/>
      <c r="DP482" s="133"/>
      <c r="DQ482" s="133"/>
      <c r="DR482" s="133"/>
      <c r="DS482" s="133"/>
      <c r="DT482" s="133"/>
      <c r="DU482" s="133"/>
      <c r="DV482" s="133"/>
      <c r="DW482" s="133"/>
      <c r="DX482" s="133"/>
      <c r="DY482" s="133"/>
      <c r="DZ482" s="133"/>
      <c r="EA482" s="133"/>
      <c r="EB482" s="133"/>
      <c r="EC482" s="133"/>
      <c r="ED482" s="133"/>
      <c r="EE482" s="133"/>
      <c r="EF482" s="133"/>
      <c r="EG482" s="133"/>
      <c r="EH482" s="133"/>
      <c r="EI482" s="133"/>
      <c r="EJ482" s="133"/>
      <c r="EK482" s="133"/>
      <c r="EL482" s="133"/>
      <c r="EM482" s="133"/>
      <c r="EN482" s="133"/>
      <c r="EO482" s="133"/>
      <c r="EP482" s="133"/>
      <c r="EQ482" s="133"/>
      <c r="ER482" s="133"/>
      <c r="ES482" s="133"/>
      <c r="ET482" s="133"/>
      <c r="EU482" s="133"/>
      <c r="EV482" s="133"/>
      <c r="EW482" s="133"/>
      <c r="EX482" s="133"/>
      <c r="EY482" s="133"/>
      <c r="EZ482" s="133"/>
      <c r="FA482" s="133"/>
      <c r="FB482" s="133"/>
      <c r="FC482" s="133"/>
      <c r="FD482" s="133"/>
      <c r="FE482" s="133"/>
      <c r="FF482" s="133"/>
      <c r="FG482" s="133"/>
      <c r="FH482" s="133"/>
      <c r="FI482" s="133"/>
      <c r="FJ482" s="133"/>
      <c r="FK482" s="133"/>
      <c r="FL482" s="133"/>
      <c r="FM482" s="133"/>
      <c r="FN482" s="133"/>
      <c r="FO482" s="133"/>
      <c r="FP482" s="133"/>
      <c r="FQ482" s="133"/>
      <c r="FR482" s="133"/>
      <c r="FS482" s="133"/>
      <c r="FT482" s="133"/>
      <c r="FU482" s="133"/>
      <c r="FV482" s="133"/>
      <c r="FW482" s="133"/>
      <c r="FX482" s="133"/>
      <c r="FY482" s="133"/>
      <c r="FZ482" s="133"/>
      <c r="GA482" s="133"/>
      <c r="GB482" s="133"/>
      <c r="GC482" s="133"/>
      <c r="GD482" s="133"/>
      <c r="GE482" s="133"/>
      <c r="GF482" s="133"/>
      <c r="GG482" s="133"/>
      <c r="GH482" s="133"/>
      <c r="GI482" s="133"/>
      <c r="GJ482" s="133"/>
      <c r="GK482" s="133"/>
      <c r="GL482" s="133"/>
      <c r="GM482" s="133"/>
      <c r="GN482" s="133"/>
      <c r="GO482" s="133"/>
      <c r="GP482" s="133"/>
      <c r="GQ482" s="133"/>
      <c r="GR482" s="133"/>
      <c r="GS482" s="133"/>
      <c r="GT482" s="133"/>
      <c r="GU482" s="133"/>
      <c r="GV482" s="133"/>
      <c r="GW482" s="133"/>
      <c r="GX482" s="133"/>
      <c r="GY482" s="133"/>
    </row>
    <row r="483" spans="1:207" s="155" customFormat="1" x14ac:dyDescent="0.3">
      <c r="A483" s="133"/>
      <c r="B483" s="133"/>
      <c r="C483" s="133"/>
      <c r="D483" s="133"/>
      <c r="E483" s="133"/>
      <c r="F483" s="133"/>
      <c r="G483" s="133"/>
      <c r="H483" s="133"/>
      <c r="I483" s="133"/>
      <c r="J483" s="133"/>
      <c r="K483" s="133"/>
      <c r="L483" s="62"/>
      <c r="M483" s="62"/>
      <c r="O483" s="134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  <c r="AA483" s="133"/>
      <c r="AB483" s="133"/>
      <c r="AC483" s="133"/>
      <c r="AD483" s="133"/>
      <c r="AE483" s="133"/>
      <c r="AF483" s="133"/>
      <c r="AG483" s="133"/>
      <c r="AH483" s="133"/>
      <c r="AI483" s="133"/>
      <c r="AJ483" s="133"/>
      <c r="AK483" s="133"/>
      <c r="AL483" s="133"/>
      <c r="AM483" s="133"/>
      <c r="AN483" s="133"/>
      <c r="AO483" s="133"/>
      <c r="AP483" s="133"/>
      <c r="AQ483" s="133"/>
      <c r="AR483" s="133"/>
      <c r="AS483" s="133"/>
      <c r="AT483" s="133"/>
      <c r="AU483" s="133"/>
      <c r="AV483" s="133"/>
      <c r="AW483" s="133"/>
      <c r="AX483" s="133"/>
      <c r="AY483" s="133"/>
      <c r="AZ483" s="133"/>
      <c r="BA483" s="133"/>
      <c r="BB483" s="133"/>
      <c r="BC483" s="133"/>
      <c r="BD483" s="133"/>
      <c r="BE483" s="133"/>
      <c r="BF483" s="133"/>
      <c r="BG483" s="133"/>
      <c r="BH483" s="133"/>
      <c r="BI483" s="133"/>
      <c r="BJ483" s="133"/>
      <c r="BK483" s="133"/>
      <c r="BL483" s="133"/>
      <c r="BM483" s="133"/>
      <c r="BN483" s="133"/>
      <c r="BO483" s="133"/>
      <c r="BP483" s="133"/>
      <c r="BQ483" s="133"/>
      <c r="BR483" s="133"/>
      <c r="BS483" s="133"/>
      <c r="BT483" s="133"/>
      <c r="BU483" s="133"/>
      <c r="BV483" s="133"/>
      <c r="BW483" s="133"/>
      <c r="BX483" s="133"/>
      <c r="BY483" s="133"/>
      <c r="BZ483" s="133"/>
      <c r="CA483" s="133"/>
      <c r="CB483" s="133"/>
      <c r="CC483" s="133"/>
      <c r="CD483" s="133"/>
      <c r="CE483" s="133"/>
      <c r="CF483" s="133"/>
      <c r="CG483" s="133"/>
      <c r="CH483" s="133"/>
      <c r="CI483" s="133"/>
      <c r="CJ483" s="133"/>
      <c r="CK483" s="133"/>
      <c r="CL483" s="133"/>
      <c r="CM483" s="133"/>
      <c r="CN483" s="133"/>
      <c r="CO483" s="133"/>
      <c r="CP483" s="133"/>
      <c r="CQ483" s="133"/>
      <c r="CR483" s="133"/>
      <c r="CS483" s="133"/>
      <c r="CT483" s="133"/>
      <c r="CU483" s="133"/>
      <c r="CV483" s="133"/>
      <c r="CW483" s="133"/>
      <c r="CX483" s="133"/>
      <c r="CY483" s="133"/>
      <c r="CZ483" s="133"/>
      <c r="DA483" s="133"/>
      <c r="DB483" s="133"/>
      <c r="DC483" s="133"/>
      <c r="DD483" s="133"/>
      <c r="DE483" s="133"/>
      <c r="DF483" s="133"/>
      <c r="DG483" s="133"/>
      <c r="DH483" s="133"/>
      <c r="DI483" s="133"/>
      <c r="DJ483" s="133"/>
      <c r="DK483" s="133"/>
      <c r="DL483" s="133"/>
      <c r="DM483" s="133"/>
      <c r="DN483" s="133"/>
      <c r="DO483" s="133"/>
      <c r="DP483" s="133"/>
      <c r="DQ483" s="133"/>
      <c r="DR483" s="133"/>
      <c r="DS483" s="133"/>
      <c r="DT483" s="133"/>
      <c r="DU483" s="133"/>
      <c r="DV483" s="133"/>
      <c r="DW483" s="133"/>
      <c r="DX483" s="133"/>
      <c r="DY483" s="133"/>
      <c r="DZ483" s="133"/>
      <c r="EA483" s="133"/>
      <c r="EB483" s="133"/>
      <c r="EC483" s="133"/>
      <c r="ED483" s="133"/>
      <c r="EE483" s="133"/>
      <c r="EF483" s="133"/>
      <c r="EG483" s="133"/>
      <c r="EH483" s="133"/>
      <c r="EI483" s="133"/>
      <c r="EJ483" s="133"/>
      <c r="EK483" s="133"/>
      <c r="EL483" s="133"/>
      <c r="EM483" s="133"/>
      <c r="EN483" s="133"/>
      <c r="EO483" s="133"/>
      <c r="EP483" s="133"/>
      <c r="EQ483" s="133"/>
      <c r="ER483" s="133"/>
      <c r="ES483" s="133"/>
      <c r="ET483" s="133"/>
      <c r="EU483" s="133"/>
      <c r="EV483" s="133"/>
      <c r="EW483" s="133"/>
      <c r="EX483" s="133"/>
      <c r="EY483" s="133"/>
      <c r="EZ483" s="133"/>
      <c r="FA483" s="133"/>
      <c r="FB483" s="133"/>
      <c r="FC483" s="133"/>
      <c r="FD483" s="133"/>
      <c r="FE483" s="133"/>
      <c r="FF483" s="133"/>
      <c r="FG483" s="133"/>
      <c r="FH483" s="133"/>
      <c r="FI483" s="133"/>
      <c r="FJ483" s="133"/>
      <c r="FK483" s="133"/>
      <c r="FL483" s="133"/>
      <c r="FM483" s="133"/>
      <c r="FN483" s="133"/>
      <c r="FO483" s="133"/>
      <c r="FP483" s="133"/>
      <c r="FQ483" s="133"/>
      <c r="FR483" s="133"/>
      <c r="FS483" s="133"/>
      <c r="FT483" s="133"/>
      <c r="FU483" s="133"/>
      <c r="FV483" s="133"/>
      <c r="FW483" s="133"/>
      <c r="FX483" s="133"/>
      <c r="FY483" s="133"/>
      <c r="FZ483" s="133"/>
      <c r="GA483" s="133"/>
      <c r="GB483" s="133"/>
      <c r="GC483" s="133"/>
      <c r="GD483" s="133"/>
      <c r="GE483" s="133"/>
      <c r="GF483" s="133"/>
      <c r="GG483" s="133"/>
      <c r="GH483" s="133"/>
      <c r="GI483" s="133"/>
      <c r="GJ483" s="133"/>
      <c r="GK483" s="133"/>
      <c r="GL483" s="133"/>
      <c r="GM483" s="133"/>
      <c r="GN483" s="133"/>
      <c r="GO483" s="133"/>
      <c r="GP483" s="133"/>
      <c r="GQ483" s="133"/>
      <c r="GR483" s="133"/>
      <c r="GS483" s="133"/>
      <c r="GT483" s="133"/>
      <c r="GU483" s="133"/>
      <c r="GV483" s="133"/>
      <c r="GW483" s="133"/>
      <c r="GX483" s="133"/>
      <c r="GY483" s="133"/>
    </row>
    <row r="484" spans="1:207" s="155" customFormat="1" x14ac:dyDescent="0.3">
      <c r="A484" s="133"/>
      <c r="B484" s="133"/>
      <c r="C484" s="133"/>
      <c r="D484" s="133"/>
      <c r="E484" s="133"/>
      <c r="F484" s="133"/>
      <c r="G484" s="133"/>
      <c r="H484" s="133"/>
      <c r="I484" s="133"/>
      <c r="J484" s="133"/>
      <c r="K484" s="133"/>
      <c r="L484" s="62"/>
      <c r="M484" s="62"/>
      <c r="O484" s="134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  <c r="AA484" s="133"/>
      <c r="AB484" s="133"/>
      <c r="AC484" s="133"/>
      <c r="AD484" s="133"/>
      <c r="AE484" s="133"/>
      <c r="AF484" s="133"/>
      <c r="AG484" s="133"/>
      <c r="AH484" s="133"/>
      <c r="AI484" s="133"/>
      <c r="AJ484" s="133"/>
      <c r="AK484" s="133"/>
      <c r="AL484" s="133"/>
      <c r="AM484" s="133"/>
      <c r="AN484" s="133"/>
      <c r="AO484" s="133"/>
      <c r="AP484" s="133"/>
      <c r="AQ484" s="133"/>
      <c r="AR484" s="133"/>
      <c r="AS484" s="133"/>
      <c r="AT484" s="133"/>
      <c r="AU484" s="133"/>
      <c r="AV484" s="133"/>
      <c r="AW484" s="133"/>
      <c r="AX484" s="133"/>
      <c r="AY484" s="133"/>
      <c r="AZ484" s="133"/>
      <c r="BA484" s="133"/>
      <c r="BB484" s="133"/>
      <c r="BC484" s="133"/>
      <c r="BD484" s="133"/>
      <c r="BE484" s="133"/>
      <c r="BF484" s="133"/>
      <c r="BG484" s="133"/>
      <c r="BH484" s="133"/>
      <c r="BI484" s="133"/>
      <c r="BJ484" s="133"/>
      <c r="BK484" s="133"/>
      <c r="BL484" s="133"/>
      <c r="BM484" s="133"/>
      <c r="BN484" s="133"/>
      <c r="BO484" s="133"/>
      <c r="BP484" s="133"/>
      <c r="BQ484" s="133"/>
      <c r="BR484" s="133"/>
      <c r="BS484" s="133"/>
      <c r="BT484" s="133"/>
      <c r="BU484" s="133"/>
      <c r="BV484" s="133"/>
      <c r="BW484" s="133"/>
      <c r="BX484" s="133"/>
      <c r="BY484" s="133"/>
      <c r="BZ484" s="133"/>
      <c r="CA484" s="133"/>
      <c r="CB484" s="133"/>
      <c r="CC484" s="133"/>
      <c r="CD484" s="133"/>
      <c r="CE484" s="133"/>
      <c r="CF484" s="133"/>
      <c r="CG484" s="133"/>
      <c r="CH484" s="133"/>
      <c r="CI484" s="133"/>
      <c r="CJ484" s="133"/>
      <c r="CK484" s="133"/>
      <c r="CL484" s="133"/>
      <c r="CM484" s="133"/>
      <c r="CN484" s="133"/>
      <c r="CO484" s="133"/>
      <c r="CP484" s="133"/>
      <c r="CQ484" s="133"/>
      <c r="CR484" s="133"/>
      <c r="CS484" s="133"/>
      <c r="CT484" s="133"/>
      <c r="CU484" s="133"/>
      <c r="CV484" s="133"/>
      <c r="CW484" s="133"/>
      <c r="CX484" s="133"/>
      <c r="CY484" s="133"/>
      <c r="CZ484" s="133"/>
      <c r="DA484" s="133"/>
      <c r="DB484" s="133"/>
      <c r="DC484" s="133"/>
      <c r="DD484" s="133"/>
      <c r="DE484" s="133"/>
      <c r="DF484" s="133"/>
      <c r="DG484" s="133"/>
      <c r="DH484" s="133"/>
      <c r="DI484" s="133"/>
      <c r="DJ484" s="133"/>
      <c r="DK484" s="133"/>
      <c r="DL484" s="133"/>
      <c r="DM484" s="133"/>
      <c r="DN484" s="133"/>
      <c r="DO484" s="133"/>
      <c r="DP484" s="133"/>
      <c r="DQ484" s="133"/>
      <c r="DR484" s="133"/>
      <c r="DS484" s="133"/>
      <c r="DT484" s="133"/>
      <c r="DU484" s="133"/>
      <c r="DV484" s="133"/>
      <c r="DW484" s="133"/>
      <c r="DX484" s="133"/>
      <c r="DY484" s="133"/>
      <c r="DZ484" s="133"/>
      <c r="EA484" s="133"/>
      <c r="EB484" s="133"/>
      <c r="EC484" s="133"/>
      <c r="ED484" s="133"/>
      <c r="EE484" s="133"/>
      <c r="EF484" s="133"/>
      <c r="EG484" s="133"/>
      <c r="EH484" s="133"/>
      <c r="EI484" s="133"/>
      <c r="EJ484" s="133"/>
      <c r="EK484" s="133"/>
      <c r="EL484" s="133"/>
      <c r="EM484" s="133"/>
      <c r="EN484" s="133"/>
      <c r="EO484" s="133"/>
      <c r="EP484" s="133"/>
      <c r="EQ484" s="133"/>
      <c r="ER484" s="133"/>
      <c r="ES484" s="133"/>
      <c r="ET484" s="133"/>
      <c r="EU484" s="133"/>
      <c r="EV484" s="133"/>
      <c r="EW484" s="133"/>
      <c r="EX484" s="133"/>
      <c r="EY484" s="133"/>
      <c r="EZ484" s="133"/>
      <c r="FA484" s="133"/>
      <c r="FB484" s="133"/>
      <c r="FC484" s="133"/>
      <c r="FD484" s="133"/>
      <c r="FE484" s="133"/>
      <c r="FF484" s="133"/>
      <c r="FG484" s="133"/>
      <c r="FH484" s="133"/>
      <c r="FI484" s="133"/>
      <c r="FJ484" s="133"/>
      <c r="FK484" s="133"/>
      <c r="FL484" s="133"/>
      <c r="FM484" s="133"/>
      <c r="FN484" s="133"/>
      <c r="FO484" s="133"/>
      <c r="FP484" s="133"/>
      <c r="FQ484" s="133"/>
      <c r="FR484" s="133"/>
      <c r="FS484" s="133"/>
      <c r="FT484" s="133"/>
      <c r="FU484" s="133"/>
      <c r="FV484" s="133"/>
      <c r="FW484" s="133"/>
      <c r="FX484" s="133"/>
      <c r="FY484" s="133"/>
      <c r="FZ484" s="133"/>
      <c r="GA484" s="133"/>
      <c r="GB484" s="133"/>
      <c r="GC484" s="133"/>
      <c r="GD484" s="133"/>
      <c r="GE484" s="133"/>
      <c r="GF484" s="133"/>
      <c r="GG484" s="133"/>
      <c r="GH484" s="133"/>
      <c r="GI484" s="133"/>
      <c r="GJ484" s="133"/>
      <c r="GK484" s="133"/>
      <c r="GL484" s="133"/>
      <c r="GM484" s="133"/>
      <c r="GN484" s="133"/>
      <c r="GO484" s="133"/>
      <c r="GP484" s="133"/>
      <c r="GQ484" s="133"/>
      <c r="GR484" s="133"/>
      <c r="GS484" s="133"/>
      <c r="GT484" s="133"/>
      <c r="GU484" s="133"/>
      <c r="GV484" s="133"/>
      <c r="GW484" s="133"/>
      <c r="GX484" s="133"/>
      <c r="GY484" s="133"/>
    </row>
    <row r="485" spans="1:207" s="155" customFormat="1" x14ac:dyDescent="0.3">
      <c r="A485" s="133"/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O485" s="134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  <c r="AA485" s="133"/>
      <c r="AB485" s="133"/>
      <c r="AC485" s="133"/>
      <c r="AD485" s="133"/>
      <c r="AE485" s="133"/>
      <c r="AF485" s="133"/>
      <c r="AG485" s="133"/>
      <c r="AH485" s="133"/>
      <c r="AI485" s="133"/>
      <c r="AJ485" s="133"/>
      <c r="AK485" s="133"/>
      <c r="AL485" s="133"/>
      <c r="AM485" s="133"/>
      <c r="AN485" s="133"/>
      <c r="AO485" s="133"/>
      <c r="AP485" s="133"/>
      <c r="AQ485" s="133"/>
      <c r="AR485" s="133"/>
      <c r="AS485" s="133"/>
      <c r="AT485" s="133"/>
      <c r="AU485" s="133"/>
      <c r="AV485" s="133"/>
      <c r="AW485" s="133"/>
      <c r="AX485" s="133"/>
      <c r="AY485" s="133"/>
      <c r="AZ485" s="133"/>
      <c r="BA485" s="133"/>
      <c r="BB485" s="133"/>
      <c r="BC485" s="133"/>
      <c r="BD485" s="133"/>
      <c r="BE485" s="133"/>
      <c r="BF485" s="133"/>
      <c r="BG485" s="133"/>
      <c r="BH485" s="133"/>
      <c r="BI485" s="133"/>
      <c r="BJ485" s="133"/>
      <c r="BK485" s="133"/>
      <c r="BL485" s="133"/>
      <c r="BM485" s="133"/>
      <c r="BN485" s="133"/>
      <c r="BO485" s="133"/>
      <c r="BP485" s="133"/>
      <c r="BQ485" s="133"/>
      <c r="BR485" s="133"/>
      <c r="BS485" s="133"/>
      <c r="BT485" s="133"/>
      <c r="BU485" s="133"/>
      <c r="BV485" s="133"/>
      <c r="BW485" s="133"/>
      <c r="BX485" s="133"/>
      <c r="BY485" s="133"/>
      <c r="BZ485" s="133"/>
      <c r="CA485" s="133"/>
      <c r="CB485" s="133"/>
      <c r="CC485" s="133"/>
      <c r="CD485" s="133"/>
      <c r="CE485" s="133"/>
      <c r="CF485" s="133"/>
      <c r="CG485" s="133"/>
      <c r="CH485" s="133"/>
      <c r="CI485" s="133"/>
      <c r="CJ485" s="133"/>
      <c r="CK485" s="133"/>
      <c r="CL485" s="133"/>
      <c r="CM485" s="133"/>
      <c r="CN485" s="133"/>
      <c r="CO485" s="133"/>
      <c r="CP485" s="133"/>
      <c r="CQ485" s="133"/>
      <c r="CR485" s="133"/>
      <c r="CS485" s="133"/>
      <c r="CT485" s="133"/>
      <c r="CU485" s="133"/>
      <c r="CV485" s="133"/>
      <c r="CW485" s="133"/>
      <c r="CX485" s="133"/>
      <c r="CY485" s="133"/>
      <c r="CZ485" s="133"/>
      <c r="DA485" s="133"/>
      <c r="DB485" s="133"/>
      <c r="DC485" s="133"/>
      <c r="DD485" s="133"/>
      <c r="DE485" s="133"/>
      <c r="DF485" s="133"/>
      <c r="DG485" s="133"/>
      <c r="DH485" s="133"/>
      <c r="DI485" s="133"/>
      <c r="DJ485" s="133"/>
      <c r="DK485" s="133"/>
      <c r="DL485" s="133"/>
      <c r="DM485" s="133"/>
      <c r="DN485" s="133"/>
      <c r="DO485" s="133"/>
      <c r="DP485" s="133"/>
      <c r="DQ485" s="133"/>
      <c r="DR485" s="133"/>
      <c r="DS485" s="133"/>
      <c r="DT485" s="133"/>
      <c r="DU485" s="133"/>
      <c r="DV485" s="133"/>
      <c r="DW485" s="133"/>
      <c r="DX485" s="133"/>
      <c r="DY485" s="133"/>
      <c r="DZ485" s="133"/>
      <c r="EA485" s="133"/>
      <c r="EB485" s="133"/>
      <c r="EC485" s="133"/>
      <c r="ED485" s="133"/>
      <c r="EE485" s="133"/>
      <c r="EF485" s="133"/>
      <c r="EG485" s="133"/>
      <c r="EH485" s="133"/>
      <c r="EI485" s="133"/>
      <c r="EJ485" s="133"/>
      <c r="EK485" s="133"/>
      <c r="EL485" s="133"/>
      <c r="EM485" s="133"/>
      <c r="EN485" s="133"/>
      <c r="EO485" s="133"/>
      <c r="EP485" s="133"/>
      <c r="EQ485" s="133"/>
      <c r="ER485" s="133"/>
      <c r="ES485" s="133"/>
      <c r="ET485" s="133"/>
      <c r="EU485" s="133"/>
      <c r="EV485" s="133"/>
      <c r="EW485" s="133"/>
      <c r="EX485" s="133"/>
      <c r="EY485" s="133"/>
      <c r="EZ485" s="133"/>
      <c r="FA485" s="133"/>
      <c r="FB485" s="133"/>
      <c r="FC485" s="133"/>
      <c r="FD485" s="133"/>
      <c r="FE485" s="133"/>
      <c r="FF485" s="133"/>
      <c r="FG485" s="133"/>
      <c r="FH485" s="133"/>
      <c r="FI485" s="133"/>
      <c r="FJ485" s="133"/>
      <c r="FK485" s="133"/>
      <c r="FL485" s="133"/>
      <c r="FM485" s="133"/>
      <c r="FN485" s="133"/>
      <c r="FO485" s="133"/>
      <c r="FP485" s="133"/>
      <c r="FQ485" s="133"/>
      <c r="FR485" s="133"/>
      <c r="FS485" s="133"/>
      <c r="FT485" s="133"/>
      <c r="FU485" s="133"/>
      <c r="FV485" s="133"/>
      <c r="FW485" s="133"/>
      <c r="FX485" s="133"/>
      <c r="FY485" s="133"/>
      <c r="FZ485" s="133"/>
      <c r="GA485" s="133"/>
      <c r="GB485" s="133"/>
      <c r="GC485" s="133"/>
      <c r="GD485" s="133"/>
      <c r="GE485" s="133"/>
      <c r="GF485" s="133"/>
      <c r="GG485" s="133"/>
      <c r="GH485" s="133"/>
      <c r="GI485" s="133"/>
      <c r="GJ485" s="133"/>
      <c r="GK485" s="133"/>
      <c r="GL485" s="133"/>
      <c r="GM485" s="133"/>
      <c r="GN485" s="133"/>
      <c r="GO485" s="133"/>
      <c r="GP485" s="133"/>
      <c r="GQ485" s="133"/>
      <c r="GR485" s="133"/>
      <c r="GS485" s="133"/>
      <c r="GT485" s="133"/>
      <c r="GU485" s="133"/>
      <c r="GV485" s="133"/>
      <c r="GW485" s="133"/>
      <c r="GX485" s="133"/>
      <c r="GY485" s="133"/>
    </row>
  </sheetData>
  <sheetProtection algorithmName="SHA-512" hashValue="zncT9luIE/Z604/p2kDxOpOKjy3VnBQQLIrh0EwC36YNIhjgc8lCHpNOfJBFEtFPOue24Z88gQCvDZneHyVw5Q==" saltValue="Y4RkQvAb9ihOOu7cv7APxg==" spinCount="100000" sheet="1" objects="1" scenarios="1"/>
  <mergeCells count="28">
    <mergeCell ref="B31:E31"/>
    <mergeCell ref="I28:I29"/>
    <mergeCell ref="J28:J29"/>
    <mergeCell ref="B30:E30"/>
    <mergeCell ref="B12:E12"/>
    <mergeCell ref="F12:H12"/>
    <mergeCell ref="D13:E14"/>
    <mergeCell ref="F13:H16"/>
    <mergeCell ref="B24:E24"/>
    <mergeCell ref="B25:E25"/>
    <mergeCell ref="B26:E26"/>
    <mergeCell ref="B28:E29"/>
    <mergeCell ref="J22:J23"/>
    <mergeCell ref="F28:G28"/>
    <mergeCell ref="H28:H29"/>
    <mergeCell ref="I22:I23"/>
    <mergeCell ref="K22:L22"/>
    <mergeCell ref="M22:M23"/>
    <mergeCell ref="N22:N23"/>
    <mergeCell ref="N28:N29"/>
    <mergeCell ref="K28:L28"/>
    <mergeCell ref="M28:M29"/>
    <mergeCell ref="B11:E11"/>
    <mergeCell ref="F11:H11"/>
    <mergeCell ref="B19:E19"/>
    <mergeCell ref="B22:E23"/>
    <mergeCell ref="F22:G22"/>
    <mergeCell ref="H22:H23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CFD440D9-7BC8-4AD7-BEBE-C80911D05276}">
      <formula1>0</formula1>
    </dataValidation>
    <dataValidation type="list" allowBlank="1" showInputMessage="1" showErrorMessage="1" sqref="F12:H12" xr:uid="{91259906-6E94-4E77-A449-FC1ECE3AC9F5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F99DF6B4-1217-465F-84ED-1671E2C49CA7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257F5BAA-2E93-4091-A05D-22D1AD63CDC9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90179-A541-4B41-8C71-7E422E54304C}">
  <sheetPr codeName="Blad4"/>
  <dimension ref="A1:W50"/>
  <sheetViews>
    <sheetView showGridLines="0" zoomScale="85" zoomScaleNormal="85" workbookViewId="0">
      <selection activeCell="C12" sqref="C12"/>
    </sheetView>
  </sheetViews>
  <sheetFormatPr defaultColWidth="9.109375" defaultRowHeight="12.75" customHeight="1" zeroHeight="1" x14ac:dyDescent="0.2"/>
  <cols>
    <col min="1" max="1" width="3.6640625" style="78" customWidth="1"/>
    <col min="2" max="2" width="18.109375" style="78" customWidth="1"/>
    <col min="3" max="3" width="12" style="79" customWidth="1"/>
    <col min="4" max="4" width="13.6640625" style="78" customWidth="1"/>
    <col min="5" max="5" width="15.33203125" style="78" bestFit="1" customWidth="1"/>
    <col min="6" max="6" width="3" style="78" customWidth="1"/>
    <col min="7" max="7" width="13.109375" style="78" customWidth="1"/>
    <col min="8" max="15" width="9.109375" style="78" customWidth="1"/>
    <col min="16" max="16" width="3.6640625" style="78" customWidth="1"/>
    <col min="17" max="17" width="10.33203125" style="78" customWidth="1"/>
    <col min="18" max="18" width="15.33203125" style="78" customWidth="1"/>
    <col min="19" max="19" width="34.109375" style="78" customWidth="1"/>
    <col min="20" max="20" width="10.33203125" style="78" customWidth="1"/>
    <col min="21" max="21" width="12" style="78" customWidth="1"/>
    <col min="22" max="16384" width="9.109375" style="78"/>
  </cols>
  <sheetData>
    <row r="1" spans="2:23" ht="12.6" x14ac:dyDescent="0.2">
      <c r="D1" s="80"/>
    </row>
    <row r="2" spans="2:23" ht="15" customHeight="1" x14ac:dyDescent="0.2">
      <c r="B2" s="156"/>
      <c r="C2" s="157"/>
      <c r="D2" s="158"/>
      <c r="E2" s="159"/>
      <c r="F2" s="159"/>
      <c r="G2" s="159"/>
      <c r="H2" s="157"/>
      <c r="I2" s="157"/>
      <c r="J2" s="157"/>
      <c r="K2" s="157"/>
      <c r="L2" s="157"/>
      <c r="M2" s="157"/>
      <c r="N2" s="157"/>
      <c r="O2" s="160"/>
    </row>
    <row r="3" spans="2:23" ht="20.100000000000001" customHeight="1" x14ac:dyDescent="0.35">
      <c r="B3" s="161" t="s">
        <v>65</v>
      </c>
      <c r="C3" s="220"/>
      <c r="D3" s="221"/>
      <c r="E3" s="222"/>
      <c r="F3" s="222"/>
      <c r="G3" s="222"/>
      <c r="H3" s="220"/>
      <c r="I3" s="220"/>
      <c r="J3" s="220"/>
      <c r="K3" s="220"/>
      <c r="L3" s="220"/>
      <c r="M3" s="220"/>
      <c r="N3" s="220"/>
      <c r="O3" s="162"/>
    </row>
    <row r="4" spans="2:23" ht="20.100000000000001" customHeight="1" x14ac:dyDescent="0.3">
      <c r="B4" s="163" t="s">
        <v>66</v>
      </c>
      <c r="C4" s="221"/>
      <c r="D4" s="221"/>
      <c r="E4" s="222"/>
      <c r="F4" s="222"/>
      <c r="G4" s="222"/>
      <c r="H4" s="221"/>
      <c r="I4" s="221"/>
      <c r="J4" s="221"/>
      <c r="K4" s="221"/>
      <c r="L4" s="221"/>
      <c r="M4" s="221"/>
      <c r="N4" s="221"/>
      <c r="O4" s="164"/>
    </row>
    <row r="5" spans="2:23" ht="20.100000000000001" customHeight="1" x14ac:dyDescent="0.3">
      <c r="B5" s="165" t="s">
        <v>79</v>
      </c>
      <c r="C5" s="221"/>
      <c r="D5" s="221"/>
      <c r="E5" s="222"/>
      <c r="F5" s="222"/>
      <c r="G5" s="222"/>
      <c r="H5" s="221"/>
      <c r="I5" s="221"/>
      <c r="J5" s="221"/>
      <c r="K5" s="221"/>
      <c r="L5" s="221"/>
      <c r="M5" s="221"/>
      <c r="N5" s="221"/>
      <c r="O5" s="164"/>
    </row>
    <row r="6" spans="2:23" ht="15" customHeight="1" x14ac:dyDescent="0.2">
      <c r="B6" s="193" t="s">
        <v>3</v>
      </c>
      <c r="C6" s="221"/>
      <c r="D6" s="221"/>
      <c r="E6" s="222"/>
      <c r="F6" s="222"/>
      <c r="G6" s="222"/>
      <c r="H6" s="221"/>
      <c r="I6" s="221"/>
      <c r="J6" s="221"/>
      <c r="K6" s="221"/>
      <c r="L6" s="221"/>
      <c r="M6" s="221"/>
      <c r="N6" s="221"/>
      <c r="O6" s="164"/>
    </row>
    <row r="7" spans="2:23" ht="15" customHeight="1" x14ac:dyDescent="0.2">
      <c r="B7" s="177" t="str">
        <f>[1]Prijzenblad!B7</f>
        <v>Prijzen exclusief BTW danwel vrijgesteld van BTW</v>
      </c>
      <c r="C7" s="221"/>
      <c r="D7" s="221"/>
      <c r="E7" s="222"/>
      <c r="F7" s="222"/>
      <c r="G7" s="222"/>
      <c r="H7" s="221"/>
      <c r="I7" s="221"/>
      <c r="J7" s="221"/>
      <c r="K7" s="221"/>
      <c r="L7" s="221"/>
      <c r="M7" s="221"/>
      <c r="N7" s="221"/>
      <c r="O7" s="164"/>
    </row>
    <row r="8" spans="2:23" ht="15" customHeight="1" x14ac:dyDescent="0.2">
      <c r="B8" s="225"/>
      <c r="C8" s="169"/>
      <c r="D8" s="170"/>
      <c r="E8" s="170"/>
      <c r="F8" s="170"/>
      <c r="G8" s="170"/>
      <c r="H8" s="171"/>
      <c r="I8" s="171"/>
      <c r="J8" s="170"/>
      <c r="K8" s="170"/>
      <c r="L8" s="170"/>
      <c r="M8" s="170"/>
      <c r="N8" s="170"/>
      <c r="O8" s="172"/>
      <c r="W8" s="81"/>
    </row>
    <row r="9" spans="2:23" ht="12.6" x14ac:dyDescent="0.2">
      <c r="B9" s="82"/>
      <c r="C9" s="82"/>
      <c r="D9" s="82"/>
      <c r="I9" s="83"/>
      <c r="W9" s="84"/>
    </row>
    <row r="10" spans="2:23" ht="26.4" x14ac:dyDescent="0.3">
      <c r="B10" s="232" t="s">
        <v>80</v>
      </c>
      <c r="C10" s="233" t="s">
        <v>81</v>
      </c>
      <c r="D10" s="115" t="s">
        <v>18</v>
      </c>
      <c r="E10" s="116" t="s">
        <v>82</v>
      </c>
      <c r="G10" s="86"/>
      <c r="H10" s="87"/>
      <c r="I10" s="87"/>
      <c r="J10" s="87"/>
      <c r="K10" s="87"/>
      <c r="L10" s="88"/>
      <c r="M10" s="87"/>
      <c r="N10" s="87"/>
      <c r="O10" s="89"/>
      <c r="W10" s="84"/>
    </row>
    <row r="11" spans="2:23" ht="15" x14ac:dyDescent="0.3">
      <c r="B11" s="234" t="s">
        <v>83</v>
      </c>
      <c r="C11" s="235" t="s">
        <v>84</v>
      </c>
      <c r="D11" s="235" t="s">
        <v>85</v>
      </c>
      <c r="E11" s="236" t="s">
        <v>86</v>
      </c>
      <c r="G11" s="90"/>
      <c r="O11" s="91"/>
      <c r="T11" s="92"/>
      <c r="U11" s="93"/>
      <c r="W11" s="84"/>
    </row>
    <row r="12" spans="2:23" ht="12.75" customHeight="1" x14ac:dyDescent="0.2">
      <c r="B12" s="94">
        <v>100</v>
      </c>
      <c r="C12" s="95">
        <f>Prijzenblad!J30</f>
        <v>0</v>
      </c>
      <c r="D12" s="96" t="str">
        <f>IF(C12&lt;C23,"Restrictie",IF(C12&gt;C43,"Restrictie ",1+TAN((C12-$C$33)/$B$15)*$B$14))</f>
        <v>Restrictie</v>
      </c>
      <c r="E12" s="97">
        <f>IF(OR(C12&gt;C43,C12&lt;C23),IF(C12&lt;C23,E22,IF(C12&gt;C43,E44)),ROUND((D12-1),3))</f>
        <v>-0.1</v>
      </c>
      <c r="F12" s="98"/>
      <c r="G12" s="90"/>
      <c r="O12" s="91"/>
      <c r="P12" s="99" t="s">
        <v>18</v>
      </c>
      <c r="T12" s="92"/>
      <c r="U12" s="93"/>
      <c r="W12" s="84"/>
    </row>
    <row r="13" spans="2:23" ht="14.4" x14ac:dyDescent="0.3">
      <c r="B13" s="82"/>
      <c r="C13" s="82"/>
      <c r="D13" s="82"/>
      <c r="E13" s="82"/>
      <c r="F13" s="98" t="s">
        <v>18</v>
      </c>
      <c r="G13" s="100"/>
      <c r="I13" s="83"/>
      <c r="L13" s="15"/>
      <c r="O13" s="91"/>
      <c r="T13" s="92"/>
      <c r="U13" s="93"/>
      <c r="W13" s="84"/>
    </row>
    <row r="14" spans="2:23" ht="15" x14ac:dyDescent="0.2">
      <c r="B14" s="101">
        <v>3.9E-2</v>
      </c>
      <c r="C14" s="237" t="s">
        <v>87</v>
      </c>
      <c r="D14" s="238"/>
      <c r="E14" s="239"/>
      <c r="F14" s="98"/>
      <c r="G14" s="102" t="s">
        <v>88</v>
      </c>
      <c r="H14" s="103"/>
      <c r="I14" s="104"/>
      <c r="J14" s="103"/>
      <c r="K14" s="103"/>
      <c r="L14" s="103"/>
      <c r="M14" s="103"/>
      <c r="O14" s="91"/>
      <c r="T14" s="92"/>
      <c r="U14" s="93"/>
      <c r="W14" s="84"/>
    </row>
    <row r="15" spans="2:23" ht="15" x14ac:dyDescent="0.2">
      <c r="B15" s="101">
        <v>50</v>
      </c>
      <c r="C15" s="240" t="s">
        <v>89</v>
      </c>
      <c r="D15" s="241"/>
      <c r="E15" s="242"/>
      <c r="F15" s="98"/>
      <c r="G15" s="105" t="s">
        <v>90</v>
      </c>
      <c r="H15" s="106"/>
      <c r="I15" s="107"/>
      <c r="J15" s="106"/>
      <c r="K15" s="106"/>
      <c r="L15" s="106"/>
      <c r="M15" s="106"/>
      <c r="N15" s="108"/>
      <c r="O15" s="109"/>
      <c r="T15" s="92"/>
      <c r="U15" s="93"/>
      <c r="W15" s="84"/>
    </row>
    <row r="16" spans="2:23" ht="12.6" x14ac:dyDescent="0.2">
      <c r="B16" s="110">
        <v>60</v>
      </c>
      <c r="C16" s="243" t="s">
        <v>75</v>
      </c>
      <c r="D16" s="244"/>
      <c r="E16" s="245"/>
      <c r="F16" s="98"/>
      <c r="G16" s="111"/>
      <c r="H16" s="103"/>
      <c r="I16" s="104"/>
      <c r="J16" s="103"/>
      <c r="K16" s="103"/>
      <c r="L16" s="103"/>
      <c r="M16" s="103"/>
      <c r="T16" s="92"/>
      <c r="U16" s="93"/>
      <c r="W16" s="84"/>
    </row>
    <row r="17" spans="1:23" ht="12.6" x14ac:dyDescent="0.2">
      <c r="F17" s="98"/>
      <c r="G17" s="112"/>
      <c r="I17" s="83"/>
      <c r="T17" s="92"/>
      <c r="U17" s="93"/>
      <c r="W17" s="84"/>
    </row>
    <row r="18" spans="1:23" ht="12.6" x14ac:dyDescent="0.2">
      <c r="B18" s="113"/>
      <c r="C18" s="114"/>
      <c r="D18" s="115" t="s">
        <v>18</v>
      </c>
      <c r="E18" s="116" t="s">
        <v>82</v>
      </c>
      <c r="F18" s="98"/>
      <c r="G18" s="246" t="str">
        <f>"Grafiek fictieve bonus/malus voor functie: "</f>
        <v xml:space="preserve">Grafiek fictieve bonus/malus voor functie: </v>
      </c>
      <c r="H18" s="247"/>
      <c r="I18" s="247"/>
      <c r="J18" s="247"/>
      <c r="K18" s="238"/>
      <c r="L18" s="238"/>
      <c r="M18" s="238"/>
      <c r="N18" s="238"/>
      <c r="O18" s="239"/>
      <c r="T18" s="92"/>
      <c r="U18" s="93"/>
    </row>
    <row r="19" spans="1:23" ht="12.6" x14ac:dyDescent="0.2">
      <c r="B19" s="117"/>
      <c r="C19" s="118" t="s">
        <v>18</v>
      </c>
      <c r="D19" s="85" t="s">
        <v>18</v>
      </c>
      <c r="E19" s="119" t="s">
        <v>86</v>
      </c>
      <c r="G19" s="248" t="str">
        <f>"Bij een referentietarief van € "&amp;B12&amp;",00"</f>
        <v>Bij een referentietarief van € 100,00</v>
      </c>
      <c r="H19" s="241"/>
      <c r="I19" s="241"/>
      <c r="J19" s="241"/>
      <c r="K19" s="241"/>
      <c r="L19" s="241"/>
      <c r="M19" s="241"/>
      <c r="N19" s="241"/>
      <c r="O19" s="242"/>
      <c r="S19" s="120"/>
      <c r="T19" s="92"/>
      <c r="U19" s="93"/>
    </row>
    <row r="20" spans="1:23" ht="12.6" x14ac:dyDescent="0.2">
      <c r="B20" s="117"/>
      <c r="C20" s="118"/>
      <c r="D20" s="85"/>
      <c r="E20" s="121" t="s">
        <v>91</v>
      </c>
      <c r="G20" s="249" t="s">
        <v>18</v>
      </c>
      <c r="H20" s="241"/>
      <c r="I20" s="241"/>
      <c r="J20" s="241"/>
      <c r="K20" s="241"/>
      <c r="L20" s="241"/>
      <c r="M20" s="241"/>
      <c r="N20" s="241"/>
      <c r="O20" s="242"/>
      <c r="R20" s="120"/>
      <c r="T20" s="92"/>
      <c r="U20" s="93"/>
    </row>
    <row r="21" spans="1:23" ht="12.6" x14ac:dyDescent="0.2">
      <c r="B21" s="117"/>
      <c r="C21" s="118" t="s">
        <v>92</v>
      </c>
      <c r="D21" s="85" t="s">
        <v>85</v>
      </c>
      <c r="E21" s="121" t="s">
        <v>93</v>
      </c>
      <c r="G21" s="250" t="str">
        <f>IF(ABS(B12-C12)&gt;Spreiding,"Uw tarief wordt niet weergegeven in grafiek!","")</f>
        <v>Uw tarief wordt niet weergegeven in grafiek!</v>
      </c>
      <c r="H21" s="244"/>
      <c r="I21" s="244"/>
      <c r="J21" s="244"/>
      <c r="K21" s="244"/>
      <c r="L21" s="244"/>
      <c r="M21" s="244"/>
      <c r="N21" s="244"/>
      <c r="O21" s="245"/>
      <c r="S21" s="120"/>
      <c r="T21" s="92"/>
      <c r="U21" s="93"/>
    </row>
    <row r="22" spans="1:23" ht="12.6" x14ac:dyDescent="0.2">
      <c r="B22" s="117"/>
      <c r="C22" s="122" t="str">
        <f xml:space="preserve"> "&lt;  € "&amp;C23 &amp; ",00"</f>
        <v>&lt;  € 40,00</v>
      </c>
      <c r="D22" s="123" t="s">
        <v>94</v>
      </c>
      <c r="E22" s="124">
        <f>+E23</f>
        <v>-0.1</v>
      </c>
      <c r="G22" s="90"/>
      <c r="H22" s="251"/>
      <c r="I22" s="251"/>
      <c r="J22" s="251"/>
      <c r="K22" s="251"/>
      <c r="L22" s="251"/>
      <c r="M22" s="251"/>
      <c r="N22" s="251"/>
      <c r="O22" s="91"/>
      <c r="T22" s="92"/>
      <c r="U22" s="93"/>
    </row>
    <row r="23" spans="1:23" ht="12.6" x14ac:dyDescent="0.2">
      <c r="B23" s="125" t="s">
        <v>95</v>
      </c>
      <c r="C23" s="279">
        <f>+C33-B16</f>
        <v>40</v>
      </c>
      <c r="D23" s="126">
        <f>1+TAN((C23-C33)/B15)*B14</f>
        <v>0.89968608673707351</v>
      </c>
      <c r="E23" s="124">
        <f>ROUND((D23-1),3)</f>
        <v>-0.1</v>
      </c>
      <c r="G23" s="90"/>
      <c r="H23" s="251"/>
      <c r="I23" s="251"/>
      <c r="J23" s="251"/>
      <c r="K23" s="251"/>
      <c r="L23" s="251"/>
      <c r="M23" s="251"/>
      <c r="N23" s="251"/>
      <c r="O23" s="91"/>
      <c r="T23" s="92"/>
      <c r="U23" s="93"/>
    </row>
    <row r="24" spans="1:23" ht="12.6" x14ac:dyDescent="0.2">
      <c r="B24" s="117"/>
      <c r="C24" s="127">
        <f t="shared" ref="C24:C32" si="0">C23+($C$33-$C$23)/10</f>
        <v>46</v>
      </c>
      <c r="D24" s="126">
        <f>1+TAN((C24-C33)/B15)*B14</f>
        <v>0.92702252382198269</v>
      </c>
      <c r="E24" s="124">
        <f t="shared" ref="E24:E43" si="1">ROUND((D24-1),3)</f>
        <v>-7.2999999999999995E-2</v>
      </c>
      <c r="G24" s="90"/>
      <c r="H24" s="251"/>
      <c r="I24" s="251"/>
      <c r="J24" s="251"/>
      <c r="K24" s="251"/>
      <c r="L24" s="251"/>
      <c r="M24" s="251"/>
      <c r="N24" s="251"/>
      <c r="O24" s="91"/>
      <c r="T24" s="92"/>
      <c r="U24" s="93"/>
    </row>
    <row r="25" spans="1:23" ht="12.6" x14ac:dyDescent="0.2">
      <c r="B25" s="117"/>
      <c r="C25" s="127">
        <f t="shared" si="0"/>
        <v>52</v>
      </c>
      <c r="D25" s="126">
        <f>1+TAN((C25-C33)/B15)*B14</f>
        <v>0.94429405785397924</v>
      </c>
      <c r="E25" s="124">
        <f t="shared" si="1"/>
        <v>-5.6000000000000001E-2</v>
      </c>
      <c r="G25" s="90"/>
      <c r="H25" s="251"/>
      <c r="I25" s="251"/>
      <c r="J25" s="251"/>
      <c r="K25" s="251"/>
      <c r="L25" s="251"/>
      <c r="M25" s="251"/>
      <c r="N25" s="251"/>
      <c r="O25" s="91"/>
    </row>
    <row r="26" spans="1:23" ht="12.6" x14ac:dyDescent="0.2">
      <c r="A26" s="78" t="s">
        <v>18</v>
      </c>
      <c r="B26" s="117"/>
      <c r="C26" s="127">
        <f t="shared" si="0"/>
        <v>58</v>
      </c>
      <c r="D26" s="126">
        <f>1+TAN((C26-C33)/B15)*B14</f>
        <v>0.95649033840609998</v>
      </c>
      <c r="E26" s="124">
        <f t="shared" si="1"/>
        <v>-4.3999999999999997E-2</v>
      </c>
      <c r="G26" s="90"/>
      <c r="H26" s="251"/>
      <c r="I26" s="251"/>
      <c r="J26" s="251"/>
      <c r="K26" s="251"/>
      <c r="L26" s="251"/>
      <c r="M26" s="251"/>
      <c r="N26" s="251"/>
      <c r="O26" s="91"/>
    </row>
    <row r="27" spans="1:23" ht="12.6" x14ac:dyDescent="0.2">
      <c r="A27" s="78" t="s">
        <v>18</v>
      </c>
      <c r="B27" s="117"/>
      <c r="C27" s="127">
        <f t="shared" si="0"/>
        <v>64</v>
      </c>
      <c r="D27" s="126">
        <f>1+TAN((C27-C33)/B15)*B14</f>
        <v>0.9657943519048815</v>
      </c>
      <c r="E27" s="124">
        <f t="shared" si="1"/>
        <v>-3.4000000000000002E-2</v>
      </c>
      <c r="G27" s="90"/>
      <c r="H27" s="251"/>
      <c r="I27" s="251"/>
      <c r="J27" s="251"/>
      <c r="K27" s="251"/>
      <c r="L27" s="251"/>
      <c r="M27" s="251"/>
      <c r="N27" s="251"/>
      <c r="O27" s="91"/>
    </row>
    <row r="28" spans="1:23" ht="12.6" x14ac:dyDescent="0.2">
      <c r="A28" s="78" t="s">
        <v>18</v>
      </c>
      <c r="B28" s="117"/>
      <c r="C28" s="127">
        <f t="shared" si="0"/>
        <v>70</v>
      </c>
      <c r="D28" s="126">
        <f>1+TAN((C28-C33)/B15)*B14</f>
        <v>0.97331866447467397</v>
      </c>
      <c r="E28" s="124">
        <f t="shared" si="1"/>
        <v>-2.7E-2</v>
      </c>
      <c r="G28" s="90"/>
      <c r="H28" s="251"/>
      <c r="I28" s="251"/>
      <c r="J28" s="251"/>
      <c r="K28" s="251"/>
      <c r="L28" s="251"/>
      <c r="M28" s="251"/>
      <c r="N28" s="251"/>
      <c r="O28" s="91"/>
    </row>
    <row r="29" spans="1:23" ht="12.6" x14ac:dyDescent="0.2">
      <c r="A29" s="78" t="s">
        <v>18</v>
      </c>
      <c r="B29" s="117"/>
      <c r="C29" s="127">
        <f t="shared" si="0"/>
        <v>76</v>
      </c>
      <c r="D29" s="126">
        <f>1+TAN((C29-C33)/B15)*B14</f>
        <v>0.97969617707654089</v>
      </c>
      <c r="E29" s="124">
        <f t="shared" si="1"/>
        <v>-0.02</v>
      </c>
      <c r="G29" s="90"/>
      <c r="H29" s="251"/>
      <c r="I29" s="251"/>
      <c r="J29" s="251"/>
      <c r="K29" s="251"/>
      <c r="L29" s="251"/>
      <c r="M29" s="251"/>
      <c r="N29" s="251"/>
      <c r="O29" s="91"/>
    </row>
    <row r="30" spans="1:23" ht="12.6" x14ac:dyDescent="0.2">
      <c r="A30" s="78" t="s">
        <v>18</v>
      </c>
      <c r="B30" s="117"/>
      <c r="C30" s="127">
        <f t="shared" si="0"/>
        <v>82</v>
      </c>
      <c r="D30" s="126">
        <f>1+TAN((C30-C33)/B15)*B14</f>
        <v>0.9853202887859609</v>
      </c>
      <c r="E30" s="124">
        <f t="shared" si="1"/>
        <v>-1.4999999999999999E-2</v>
      </c>
      <c r="G30" s="90"/>
      <c r="H30" s="251"/>
      <c r="I30" s="251"/>
      <c r="J30" s="251"/>
      <c r="K30" s="251"/>
      <c r="L30" s="251"/>
      <c r="M30" s="251"/>
      <c r="N30" s="251"/>
      <c r="O30" s="91"/>
    </row>
    <row r="31" spans="1:23" ht="12.6" x14ac:dyDescent="0.2">
      <c r="A31" s="78" t="s">
        <v>18</v>
      </c>
      <c r="B31" s="117"/>
      <c r="C31" s="127">
        <f t="shared" si="0"/>
        <v>88</v>
      </c>
      <c r="D31" s="126">
        <f>1+TAN((C31-C33)/B15)*B14</f>
        <v>0.99045604859413583</v>
      </c>
      <c r="E31" s="124">
        <f t="shared" si="1"/>
        <v>-0.01</v>
      </c>
      <c r="G31" s="90"/>
      <c r="H31" s="251"/>
      <c r="I31" s="251"/>
      <c r="J31" s="251"/>
      <c r="K31" s="251"/>
      <c r="L31" s="251"/>
      <c r="M31" s="251"/>
      <c r="N31" s="251"/>
      <c r="O31" s="91"/>
    </row>
    <row r="32" spans="1:23" ht="12.6" x14ac:dyDescent="0.2">
      <c r="A32" s="78" t="s">
        <v>18</v>
      </c>
      <c r="B32" s="117"/>
      <c r="C32" s="127">
        <f t="shared" si="0"/>
        <v>94</v>
      </c>
      <c r="D32" s="126">
        <f>1+TAN((C32-C33)/B15)*B14</f>
        <v>0.99529740584875914</v>
      </c>
      <c r="E32" s="124">
        <f t="shared" si="1"/>
        <v>-5.0000000000000001E-3</v>
      </c>
      <c r="G32" s="90"/>
      <c r="H32" s="251"/>
      <c r="I32" s="251"/>
      <c r="J32" s="251"/>
      <c r="K32" s="251"/>
      <c r="L32" s="251"/>
      <c r="M32" s="251"/>
      <c r="N32" s="251"/>
      <c r="O32" s="91"/>
    </row>
    <row r="33" spans="1:15" ht="12.6" x14ac:dyDescent="0.2">
      <c r="A33" s="78" t="s">
        <v>18</v>
      </c>
      <c r="B33" s="125" t="s">
        <v>46</v>
      </c>
      <c r="C33" s="128">
        <f>+B12</f>
        <v>100</v>
      </c>
      <c r="D33" s="126">
        <f>1+TAN((C33-C33)/B15)*B14</f>
        <v>1</v>
      </c>
      <c r="E33" s="124">
        <f t="shared" si="1"/>
        <v>0</v>
      </c>
      <c r="G33" s="90"/>
      <c r="H33" s="251"/>
      <c r="I33" s="251"/>
      <c r="J33" s="251"/>
      <c r="K33" s="251"/>
      <c r="L33" s="251"/>
      <c r="M33" s="251"/>
      <c r="N33" s="251"/>
      <c r="O33" s="91"/>
    </row>
    <row r="34" spans="1:15" ht="12.6" x14ac:dyDescent="0.2">
      <c r="A34" s="78" t="s">
        <v>18</v>
      </c>
      <c r="B34" s="117"/>
      <c r="C34" s="127">
        <f t="shared" ref="C34:C42" si="2">C33+($C$43-$C$33)/10</f>
        <v>106</v>
      </c>
      <c r="D34" s="126">
        <f>1+TAN((C34-C33)/B15)*B14</f>
        <v>1.0047025941512409</v>
      </c>
      <c r="E34" s="124">
        <f t="shared" si="1"/>
        <v>5.0000000000000001E-3</v>
      </c>
      <c r="G34" s="90"/>
      <c r="H34" s="251"/>
      <c r="I34" s="251"/>
      <c r="J34" s="251"/>
      <c r="K34" s="251"/>
      <c r="L34" s="251"/>
      <c r="M34" s="251"/>
      <c r="N34" s="251"/>
      <c r="O34" s="91"/>
    </row>
    <row r="35" spans="1:15" ht="12.6" x14ac:dyDescent="0.2">
      <c r="A35" s="78" t="s">
        <v>18</v>
      </c>
      <c r="B35" s="117"/>
      <c r="C35" s="127">
        <f t="shared" si="2"/>
        <v>112</v>
      </c>
      <c r="D35" s="126">
        <f>1+TAN((C35-C33)/B15)*B14</f>
        <v>1.0095439514058642</v>
      </c>
      <c r="E35" s="124">
        <f t="shared" si="1"/>
        <v>0.01</v>
      </c>
      <c r="G35" s="90"/>
      <c r="H35" s="251"/>
      <c r="I35" s="251"/>
      <c r="J35" s="251"/>
      <c r="K35" s="251"/>
      <c r="L35" s="251"/>
      <c r="M35" s="251"/>
      <c r="N35" s="251"/>
      <c r="O35" s="91"/>
    </row>
    <row r="36" spans="1:15" ht="12.6" x14ac:dyDescent="0.2">
      <c r="A36" s="78" t="s">
        <v>18</v>
      </c>
      <c r="B36" s="117"/>
      <c r="C36" s="127">
        <f t="shared" si="2"/>
        <v>118</v>
      </c>
      <c r="D36" s="126">
        <f>1+TAN((C36-C33)/B15)*B14</f>
        <v>1.0146797112140391</v>
      </c>
      <c r="E36" s="124">
        <f t="shared" si="1"/>
        <v>1.4999999999999999E-2</v>
      </c>
      <c r="G36" s="90"/>
      <c r="H36" s="251"/>
      <c r="I36" s="251"/>
      <c r="J36" s="251"/>
      <c r="K36" s="251"/>
      <c r="L36" s="251"/>
      <c r="M36" s="251"/>
      <c r="N36" s="251"/>
      <c r="O36" s="91"/>
    </row>
    <row r="37" spans="1:15" ht="12.6" x14ac:dyDescent="0.2">
      <c r="B37" s="117"/>
      <c r="C37" s="127">
        <f t="shared" si="2"/>
        <v>124</v>
      </c>
      <c r="D37" s="126">
        <f>1+TAN((C37-C33)/B15)*B14</f>
        <v>1.0203038229234591</v>
      </c>
      <c r="E37" s="124">
        <f t="shared" si="1"/>
        <v>0.02</v>
      </c>
      <c r="G37" s="90"/>
      <c r="H37" s="251"/>
      <c r="I37" s="251"/>
      <c r="J37" s="251"/>
      <c r="K37" s="251"/>
      <c r="L37" s="251"/>
      <c r="M37" s="251"/>
      <c r="N37" s="251"/>
      <c r="O37" s="91"/>
    </row>
    <row r="38" spans="1:15" ht="12.6" x14ac:dyDescent="0.2">
      <c r="B38" s="117"/>
      <c r="C38" s="127">
        <f t="shared" si="2"/>
        <v>130</v>
      </c>
      <c r="D38" s="126">
        <f>1+TAN((C38-C33)/B15)*B14</f>
        <v>1.0266813355253259</v>
      </c>
      <c r="E38" s="124">
        <f t="shared" si="1"/>
        <v>2.7E-2</v>
      </c>
      <c r="G38" s="90"/>
      <c r="H38" s="251"/>
      <c r="I38" s="251"/>
      <c r="J38" s="251"/>
      <c r="K38" s="251"/>
      <c r="L38" s="251"/>
      <c r="M38" s="251"/>
      <c r="N38" s="251"/>
      <c r="O38" s="91"/>
    </row>
    <row r="39" spans="1:15" ht="12.6" x14ac:dyDescent="0.2">
      <c r="B39" s="117"/>
      <c r="C39" s="127">
        <f t="shared" si="2"/>
        <v>136</v>
      </c>
      <c r="D39" s="126">
        <f>1+TAN((C39-C33)/B15)*B14</f>
        <v>1.0342056480951185</v>
      </c>
      <c r="E39" s="124">
        <f t="shared" si="1"/>
        <v>3.4000000000000002E-2</v>
      </c>
      <c r="G39" s="90"/>
      <c r="H39" s="251"/>
      <c r="I39" s="251"/>
      <c r="J39" s="251"/>
      <c r="K39" s="251"/>
      <c r="L39" s="251"/>
      <c r="M39" s="251"/>
      <c r="N39" s="251"/>
      <c r="O39" s="91"/>
    </row>
    <row r="40" spans="1:15" ht="12.6" x14ac:dyDescent="0.2">
      <c r="B40" s="117"/>
      <c r="C40" s="127">
        <f t="shared" si="2"/>
        <v>142</v>
      </c>
      <c r="D40" s="126">
        <f>1+TAN((C40-C33)/B15)*B14</f>
        <v>1.0435096615938999</v>
      </c>
      <c r="E40" s="124">
        <f t="shared" si="1"/>
        <v>4.3999999999999997E-2</v>
      </c>
      <c r="G40" s="90"/>
      <c r="H40" s="251"/>
      <c r="I40" s="251"/>
      <c r="J40" s="251"/>
      <c r="K40" s="251"/>
      <c r="L40" s="251"/>
      <c r="M40" s="251"/>
      <c r="N40" s="251"/>
      <c r="O40" s="91"/>
    </row>
    <row r="41" spans="1:15" ht="12.6" x14ac:dyDescent="0.2">
      <c r="B41" s="117"/>
      <c r="C41" s="127">
        <f t="shared" si="2"/>
        <v>148</v>
      </c>
      <c r="D41" s="126">
        <f>1+TAN((C41-C33)/B15)*B14</f>
        <v>1.0557059421460209</v>
      </c>
      <c r="E41" s="124">
        <f t="shared" si="1"/>
        <v>5.6000000000000001E-2</v>
      </c>
      <c r="G41" s="90"/>
      <c r="H41" s="251"/>
      <c r="I41" s="251"/>
      <c r="J41" s="251"/>
      <c r="K41" s="251"/>
      <c r="L41" s="251"/>
      <c r="M41" s="251"/>
      <c r="N41" s="251"/>
      <c r="O41" s="91"/>
    </row>
    <row r="42" spans="1:15" ht="12.6" x14ac:dyDescent="0.2">
      <c r="B42" s="117"/>
      <c r="C42" s="127">
        <f t="shared" si="2"/>
        <v>154</v>
      </c>
      <c r="D42" s="126">
        <f>1+TAN((C42-C33)/B15)*B14</f>
        <v>1.0729774761780173</v>
      </c>
      <c r="E42" s="124">
        <f t="shared" si="1"/>
        <v>7.2999999999999995E-2</v>
      </c>
      <c r="G42" s="90"/>
      <c r="H42" s="251"/>
      <c r="I42" s="251"/>
      <c r="J42" s="251"/>
      <c r="K42" s="251"/>
      <c r="L42" s="251"/>
      <c r="M42" s="251"/>
      <c r="N42" s="251"/>
      <c r="O42" s="91"/>
    </row>
    <row r="43" spans="1:15" ht="12.6" x14ac:dyDescent="0.2">
      <c r="B43" s="125" t="s">
        <v>96</v>
      </c>
      <c r="C43" s="279">
        <f>+C33+B16</f>
        <v>160</v>
      </c>
      <c r="D43" s="126">
        <f>1+TAN((C43-C33)/B15)*B14</f>
        <v>1.1003139132629265</v>
      </c>
      <c r="E43" s="124">
        <f t="shared" si="1"/>
        <v>0.1</v>
      </c>
      <c r="G43" s="90"/>
      <c r="H43" s="251"/>
      <c r="I43" s="251"/>
      <c r="J43" s="251"/>
      <c r="K43" s="251"/>
      <c r="L43" s="251"/>
      <c r="M43" s="251"/>
      <c r="N43" s="251"/>
      <c r="O43" s="91"/>
    </row>
    <row r="44" spans="1:15" ht="12.6" x14ac:dyDescent="0.2">
      <c r="B44" s="129"/>
      <c r="C44" s="122" t="str">
        <f xml:space="preserve"> "&gt;  € "&amp;C43 &amp; ",00"</f>
        <v>&gt;  € 160,00</v>
      </c>
      <c r="D44" s="123" t="s">
        <v>94</v>
      </c>
      <c r="E44" s="130">
        <f>+E43</f>
        <v>0.1</v>
      </c>
      <c r="G44" s="252"/>
      <c r="H44" s="108"/>
      <c r="I44" s="108"/>
      <c r="J44" s="108"/>
      <c r="K44" s="108"/>
      <c r="L44" s="108"/>
      <c r="M44" s="108"/>
      <c r="N44" s="108"/>
      <c r="O44" s="109"/>
    </row>
    <row r="45" spans="1:15" ht="12.6" x14ac:dyDescent="0.2">
      <c r="C45" s="78"/>
    </row>
    <row r="46" spans="1:15" ht="12.6" hidden="1" x14ac:dyDescent="0.2">
      <c r="B46" s="82"/>
      <c r="C46" s="82"/>
      <c r="D46" s="82"/>
    </row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nb5cye82i3WD89ZEB2Z+sJp8WaqFH4DnzCRyaTNsgf1agiJ2ErithLFdPuLTPRp6kSrl1sceGDf2kSGt5mLAtA==" saltValue="nr8OC6j9huR1BKOUaaUxEg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C1414-F42D-43E4-A527-C60ED026084A}">
  <sheetPr codeName="Blad11">
    <tabColor theme="0" tint="-0.499984740745262"/>
    <pageSetUpPr fitToPage="1"/>
  </sheetPr>
  <dimension ref="A1:P92"/>
  <sheetViews>
    <sheetView showGridLines="0" zoomScale="85" zoomScaleNormal="85" workbookViewId="0">
      <selection activeCell="F12" sqref="F12"/>
    </sheetView>
  </sheetViews>
  <sheetFormatPr defaultColWidth="0" defaultRowHeight="0" customHeight="1" zeroHeight="1" x14ac:dyDescent="0.3"/>
  <cols>
    <col min="1" max="1" width="3.6640625" style="15" customWidth="1"/>
    <col min="2" max="2" width="95.6640625" style="15" customWidth="1"/>
    <col min="3" max="3" width="1.6640625" style="15" customWidth="1"/>
    <col min="4" max="4" width="4" style="15" customWidth="1"/>
    <col min="5" max="5" width="54.5546875" style="15" customWidth="1"/>
    <col min="6" max="6" width="20.6640625" style="15" customWidth="1"/>
    <col min="7" max="7" width="11.33203125" style="15" customWidth="1"/>
    <col min="8" max="8" width="4.109375" style="15" customWidth="1"/>
    <col min="9" max="9" width="3.6640625" style="15" customWidth="1"/>
    <col min="10" max="16384" width="9.109375" style="15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0.100000000000001" customHeight="1" x14ac:dyDescent="0.35">
      <c r="A2" s="1"/>
      <c r="B2" s="184" t="s">
        <v>0</v>
      </c>
      <c r="C2" s="185"/>
      <c r="D2" s="185"/>
      <c r="E2" s="185"/>
      <c r="F2" s="185"/>
      <c r="G2" s="186"/>
      <c r="H2" s="187"/>
    </row>
    <row r="3" spans="1:8" s="2" customFormat="1" ht="20.100000000000001" customHeight="1" x14ac:dyDescent="0.3">
      <c r="A3" s="1"/>
      <c r="B3" s="188" t="s">
        <v>66</v>
      </c>
      <c r="C3" s="189"/>
      <c r="D3" s="189"/>
      <c r="E3" s="189"/>
      <c r="F3" s="189"/>
      <c r="G3" s="190"/>
      <c r="H3" s="191"/>
    </row>
    <row r="4" spans="1:8" s="2" customFormat="1" ht="20.100000000000001" customHeight="1" x14ac:dyDescent="0.3">
      <c r="A4" s="1"/>
      <c r="B4" s="192" t="s">
        <v>2</v>
      </c>
      <c r="C4" s="189"/>
      <c r="D4" s="189"/>
      <c r="E4" s="189"/>
      <c r="F4" s="189"/>
      <c r="G4" s="190"/>
      <c r="H4" s="191"/>
    </row>
    <row r="5" spans="1:8" s="2" customFormat="1" ht="21" customHeight="1" x14ac:dyDescent="0.25">
      <c r="A5" s="1"/>
      <c r="B5" s="193" t="s">
        <v>3</v>
      </c>
      <c r="C5" s="189"/>
      <c r="D5" s="189"/>
      <c r="E5" s="189"/>
      <c r="F5" s="189"/>
      <c r="G5" s="190"/>
      <c r="H5" s="191"/>
    </row>
    <row r="6" spans="1:8" s="2" customFormat="1" ht="21" customHeight="1" x14ac:dyDescent="0.25">
      <c r="A6" s="1"/>
      <c r="B6" s="178" t="s">
        <v>128</v>
      </c>
      <c r="C6" s="194"/>
      <c r="D6" s="194"/>
      <c r="E6" s="194"/>
      <c r="F6" s="194"/>
      <c r="G6" s="195"/>
      <c r="H6" s="196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8" t="s">
        <v>129</v>
      </c>
      <c r="E8" s="338"/>
      <c r="F8" s="179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9" t="s">
        <v>4</v>
      </c>
      <c r="E10" s="340"/>
      <c r="F10" s="269" t="s">
        <v>5</v>
      </c>
      <c r="G10" s="341" t="s">
        <v>6</v>
      </c>
      <c r="H10" s="342"/>
    </row>
    <row r="11" spans="1:8" s="2" customFormat="1" ht="27.9" customHeight="1" x14ac:dyDescent="0.25">
      <c r="B11" s="3"/>
      <c r="C11" s="3"/>
      <c r="D11" s="343" t="s">
        <v>7</v>
      </c>
      <c r="E11" s="344"/>
      <c r="F11" s="180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43" t="s">
        <v>9</v>
      </c>
      <c r="E12" s="344"/>
      <c r="F12" s="181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70" t="s">
        <v>10</v>
      </c>
      <c r="F13" s="182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5" t="s">
        <v>11</v>
      </c>
      <c r="E14" s="346"/>
      <c r="F14" s="183">
        <f>+DATA!E7</f>
        <v>0.95826229718251699</v>
      </c>
    </row>
    <row r="15" spans="1:8" s="2" customFormat="1" ht="27.9" customHeight="1" x14ac:dyDescent="0.25">
      <c r="B15" s="3"/>
      <c r="C15" s="3"/>
      <c r="D15" s="7" t="s">
        <v>12</v>
      </c>
      <c r="E15" s="8" t="str">
        <f>"Eigen inschatting door Inschrijver. Waarde tussen 0 en "&amp;F19&amp;" punten."</f>
        <v>Eigen inschatting door Inschrijver. Waarde tussen 0 en 400 punten.</v>
      </c>
      <c r="F15" s="9"/>
      <c r="G15" s="10"/>
      <c r="H15" s="11"/>
    </row>
    <row r="16" spans="1:8" s="2" customFormat="1" ht="27.9" customHeight="1" x14ac:dyDescent="0.25">
      <c r="C16" s="3"/>
      <c r="D16" s="12"/>
      <c r="E16" s="11"/>
      <c r="F16" s="11"/>
      <c r="G16" s="11"/>
    </row>
    <row r="17" spans="1:16" s="2" customFormat="1" ht="27.9" customHeight="1" x14ac:dyDescent="0.25">
      <c r="C17" s="3"/>
      <c r="D17" s="339" t="s">
        <v>13</v>
      </c>
      <c r="E17" s="340"/>
      <c r="F17" s="13" t="s">
        <v>14</v>
      </c>
      <c r="G17" s="341" t="s">
        <v>6</v>
      </c>
      <c r="H17" s="342"/>
    </row>
    <row r="18" spans="1:16" s="2" customFormat="1" ht="27.9" customHeight="1" x14ac:dyDescent="0.25">
      <c r="C18" s="3"/>
      <c r="D18" s="338" t="s">
        <v>15</v>
      </c>
      <c r="E18" s="338"/>
      <c r="F18" s="182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8" t="s">
        <v>16</v>
      </c>
      <c r="E19" s="338"/>
      <c r="F19" s="182">
        <f>DATA!G42</f>
        <v>400</v>
      </c>
      <c r="G19" s="4">
        <f>+F19/DATA!$G$40*100</f>
        <v>40</v>
      </c>
      <c r="H19" s="5" t="s">
        <v>8</v>
      </c>
      <c r="J19" s="14"/>
      <c r="K19" s="14"/>
      <c r="L19" s="14"/>
    </row>
    <row r="20" spans="1:16" s="2" customFormat="1" ht="27.9" customHeight="1" x14ac:dyDescent="0.25">
      <c r="B20" s="3"/>
      <c r="C20" s="3"/>
      <c r="D20" s="338" t="s">
        <v>17</v>
      </c>
      <c r="E20" s="338"/>
      <c r="F20" s="182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7"/>
      <c r="E21" s="337"/>
      <c r="F21" s="58"/>
      <c r="G21" s="59"/>
      <c r="H21" s="60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5"/>
    </row>
    <row r="35" spans="2:7" s="2" customFormat="1" ht="27.9" hidden="1" customHeight="1" x14ac:dyDescent="0.3">
      <c r="B35" s="3"/>
      <c r="G35" s="15"/>
    </row>
    <row r="36" spans="2:7" s="2" customFormat="1" ht="27.9" hidden="1" customHeight="1" x14ac:dyDescent="0.3">
      <c r="D36" s="15"/>
      <c r="E36" s="15"/>
      <c r="F36" s="15"/>
      <c r="G36" s="15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s="15" customFormat="1" ht="15" hidden="1" customHeight="1" x14ac:dyDescent="0.3"/>
    <row r="50" s="15" customFormat="1" ht="15" hidden="1" customHeight="1" x14ac:dyDescent="0.3"/>
    <row r="51" s="15" customFormat="1" ht="15" hidden="1" customHeight="1" x14ac:dyDescent="0.3"/>
    <row r="52" s="15" customFormat="1" ht="15" hidden="1" customHeight="1" x14ac:dyDescent="0.3"/>
    <row r="53" s="15" customFormat="1" ht="15" hidden="1" customHeight="1" x14ac:dyDescent="0.3"/>
    <row r="54" s="15" customFormat="1" ht="15" hidden="1" customHeight="1" x14ac:dyDescent="0.3"/>
    <row r="55" s="15" customFormat="1" ht="15" hidden="1" customHeight="1" x14ac:dyDescent="0.3"/>
    <row r="56" s="15" customFormat="1" ht="15" hidden="1" customHeight="1" x14ac:dyDescent="0.3"/>
    <row r="57" s="15" customFormat="1" ht="15" hidden="1" customHeight="1" x14ac:dyDescent="0.3"/>
    <row r="58" s="15" customFormat="1" ht="15" hidden="1" customHeight="1" x14ac:dyDescent="0.3"/>
    <row r="59" s="15" customFormat="1" ht="15" hidden="1" customHeight="1" x14ac:dyDescent="0.3"/>
    <row r="60" s="15" customFormat="1" ht="15" hidden="1" customHeight="1" x14ac:dyDescent="0.3"/>
    <row r="61" s="15" customFormat="1" ht="15" hidden="1" customHeight="1" x14ac:dyDescent="0.3"/>
    <row r="62" s="15" customFormat="1" ht="15" hidden="1" customHeight="1" x14ac:dyDescent="0.3"/>
    <row r="63" s="15" customFormat="1" ht="15" hidden="1" customHeight="1" x14ac:dyDescent="0.3"/>
    <row r="64" s="15" customFormat="1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6" t="s">
        <v>10</v>
      </c>
      <c r="D80" s="17"/>
      <c r="E80" s="18">
        <v>1650</v>
      </c>
      <c r="F80" s="19" t="e">
        <f>+E80/Qmax*100</f>
        <v>#NAME?</v>
      </c>
      <c r="G80" s="5" t="s">
        <v>8</v>
      </c>
    </row>
    <row r="81" s="15" customFormat="1" ht="15" hidden="1" customHeight="1" x14ac:dyDescent="0.3"/>
    <row r="82" s="15" customFormat="1" ht="15" hidden="1" customHeight="1" x14ac:dyDescent="0.3"/>
    <row r="83" s="15" customFormat="1" ht="15" hidden="1" customHeight="1" x14ac:dyDescent="0.3"/>
    <row r="84" s="15" customFormat="1" ht="15" hidden="1" customHeight="1" x14ac:dyDescent="0.3"/>
    <row r="85" s="15" customFormat="1" ht="15" hidden="1" customHeight="1" x14ac:dyDescent="0.3"/>
    <row r="86" s="15" customFormat="1" ht="15" hidden="1" customHeight="1" x14ac:dyDescent="0.3"/>
    <row r="87" s="15" customFormat="1" ht="15" hidden="1" customHeight="1" x14ac:dyDescent="0.3"/>
    <row r="88" s="15" customFormat="1" ht="15" hidden="1" customHeight="1" x14ac:dyDescent="0.3"/>
    <row r="89" s="15" customFormat="1" ht="15" hidden="1" customHeight="1" x14ac:dyDescent="0.3"/>
    <row r="90" s="15" customFormat="1" ht="15" hidden="1" customHeight="1" x14ac:dyDescent="0.3"/>
    <row r="91" s="15" customFormat="1" ht="15" hidden="1" customHeight="1" x14ac:dyDescent="0.3"/>
    <row r="92" s="15" customFormat="1" ht="15" hidden="1" customHeight="1" x14ac:dyDescent="0.3"/>
  </sheetData>
  <sheetProtection algorithmName="SHA-512" hashValue="k49aC0kVH5UKL0W9KLxb+8hQuLnzAZLWpKAOVT2PhMOYHNDRrSehyrKMbdh1xKN/dAhVMHHSzRKQZv5kH5goNg==" saltValue="E5//YrKUdW33NC3VNXqvQA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811D6-F86C-472A-B8FE-74A610BC5ACD}">
  <sheetPr codeName="Blad4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0" customWidth="1"/>
    <col min="2" max="27" width="21.6640625" style="20" customWidth="1"/>
    <col min="28" max="28" width="3.6640625" style="20" customWidth="1"/>
    <col min="29" max="31" width="21.6640625" style="20" hidden="1" customWidth="1"/>
    <col min="32" max="16384" width="9.109375" style="20" hidden="1"/>
  </cols>
  <sheetData>
    <row r="1" spans="2:28" ht="21" customHeight="1" x14ac:dyDescent="0.3">
      <c r="AB1" s="21"/>
    </row>
    <row r="2" spans="2:28" s="21" customFormat="1" ht="21" customHeight="1" x14ac:dyDescent="0.25">
      <c r="B2" s="347" t="s">
        <v>19</v>
      </c>
      <c r="C2" s="347"/>
      <c r="D2" s="347"/>
      <c r="E2" s="347"/>
    </row>
    <row r="3" spans="2:28" s="21" customFormat="1" ht="21" customHeight="1" x14ac:dyDescent="0.25">
      <c r="B3" s="347"/>
      <c r="C3" s="347"/>
      <c r="D3" s="347"/>
      <c r="E3" s="347"/>
    </row>
    <row r="4" spans="2:28" s="21" customFormat="1" ht="21" customHeight="1" x14ac:dyDescent="0.25">
      <c r="B4" s="347"/>
      <c r="C4" s="347"/>
      <c r="D4" s="347"/>
      <c r="E4" s="347"/>
    </row>
    <row r="5" spans="2:28" s="21" customFormat="1" ht="21" customHeight="1" x14ac:dyDescent="0.25">
      <c r="B5" s="22"/>
    </row>
    <row r="6" spans="2:28" s="21" customFormat="1" ht="27.9" customHeight="1" x14ac:dyDescent="0.25">
      <c r="B6" s="23" t="s">
        <v>20</v>
      </c>
    </row>
    <row r="7" spans="2:28" s="21" customFormat="1" ht="27.9" customHeight="1" x14ac:dyDescent="0.25">
      <c r="B7" s="24" t="s">
        <v>21</v>
      </c>
      <c r="C7" s="25">
        <f>+'BPK-Grafiek'!$F$8</f>
        <v>0</v>
      </c>
      <c r="D7" s="26">
        <f>+'BPK-Grafiek'!$F$13</f>
        <v>600</v>
      </c>
      <c r="E7" s="27">
        <f>IFERROR((0.5*($C$7/$G$38)^$F$38+0.5*(2-$D$7/$H$38)^$F$38)^(1/$F$38),0)</f>
        <v>0.95826229718251699</v>
      </c>
      <c r="F7" s="28">
        <f>+D7/G40*100</f>
        <v>60</v>
      </c>
    </row>
    <row r="8" spans="2:28" s="21" customFormat="1" ht="27.9" customHeight="1" x14ac:dyDescent="0.25"/>
    <row r="9" spans="2:28" s="31" customFormat="1" ht="27.9" customHeight="1" x14ac:dyDescent="0.3">
      <c r="B9" s="29" t="s">
        <v>22</v>
      </c>
      <c r="C9" s="348" t="s">
        <v>64</v>
      </c>
      <c r="D9" s="348"/>
      <c r="E9" s="348"/>
      <c r="F9" s="348"/>
      <c r="G9" s="348"/>
      <c r="H9" s="348"/>
      <c r="I9" s="348"/>
      <c r="J9" s="348"/>
      <c r="K9" s="30"/>
      <c r="L9" s="30"/>
    </row>
    <row r="10" spans="2:28" s="31" customFormat="1" ht="27.9" customHeight="1" x14ac:dyDescent="0.3">
      <c r="C10" s="348"/>
      <c r="D10" s="348"/>
      <c r="E10" s="348"/>
      <c r="F10" s="348"/>
      <c r="G10" s="348"/>
      <c r="H10" s="348"/>
      <c r="I10" s="348"/>
      <c r="J10" s="348"/>
    </row>
    <row r="11" spans="2:28" s="21" customFormat="1" ht="27.9" customHeight="1" x14ac:dyDescent="0.25">
      <c r="B11" s="32" t="s">
        <v>23</v>
      </c>
      <c r="C11" s="33" t="s">
        <v>24</v>
      </c>
      <c r="D11" s="33" t="s">
        <v>25</v>
      </c>
      <c r="E11" s="33" t="s">
        <v>26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</row>
    <row r="12" spans="2:28" s="21" customFormat="1" ht="27.9" customHeight="1" x14ac:dyDescent="0.25">
      <c r="B12" s="35" t="s">
        <v>27</v>
      </c>
      <c r="C12" s="36">
        <v>6587500</v>
      </c>
      <c r="D12" s="37">
        <v>800</v>
      </c>
      <c r="E12" s="38">
        <v>1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</row>
    <row r="13" spans="2:28" s="21" customFormat="1" ht="27.9" customHeight="1" x14ac:dyDescent="0.25">
      <c r="B13" s="35" t="s">
        <v>28</v>
      </c>
      <c r="C13" s="36">
        <v>7750000.0017437497</v>
      </c>
      <c r="D13" s="37">
        <v>1000</v>
      </c>
      <c r="E13" s="38">
        <v>1.0000130712310222</v>
      </c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</row>
    <row r="14" spans="2:28" s="21" customFormat="1" ht="27.9" customHeight="1" x14ac:dyDescent="0.25">
      <c r="B14" s="35" t="s">
        <v>29</v>
      </c>
      <c r="C14" s="36">
        <v>0</v>
      </c>
      <c r="D14" s="37">
        <v>556.44438590540381</v>
      </c>
      <c r="E14" s="38">
        <v>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</row>
    <row r="15" spans="2:28" s="21" customFormat="1" ht="27.9" customHeight="1" x14ac:dyDescent="0.25"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</row>
    <row r="16" spans="2:28" s="21" customFormat="1" ht="27.9" customHeight="1" x14ac:dyDescent="0.25">
      <c r="B16" s="39" t="s">
        <v>30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</row>
    <row r="17" spans="2:27" s="21" customFormat="1" ht="27.9" customHeight="1" x14ac:dyDescent="0.25">
      <c r="B17" s="34"/>
      <c r="C17" s="33" t="s">
        <v>31</v>
      </c>
      <c r="D17" s="40">
        <v>0</v>
      </c>
      <c r="E17" s="40">
        <v>1.2500000000000001E-2</v>
      </c>
      <c r="F17" s="40">
        <v>2.5000000000000001E-2</v>
      </c>
      <c r="G17" s="40">
        <v>0.05</v>
      </c>
      <c r="H17" s="40">
        <v>0.1</v>
      </c>
      <c r="I17" s="40">
        <v>0.15</v>
      </c>
      <c r="J17" s="40">
        <v>0.2</v>
      </c>
      <c r="K17" s="40">
        <v>0.25</v>
      </c>
      <c r="L17" s="40">
        <v>0.3</v>
      </c>
      <c r="M17" s="40">
        <v>0.35</v>
      </c>
      <c r="N17" s="40">
        <v>0.4</v>
      </c>
      <c r="O17" s="40">
        <v>0.45</v>
      </c>
      <c r="P17" s="40">
        <v>0.5</v>
      </c>
      <c r="Q17" s="40">
        <v>0.55000000000000004</v>
      </c>
      <c r="R17" s="40">
        <v>0.6</v>
      </c>
      <c r="S17" s="40">
        <v>0.65</v>
      </c>
      <c r="T17" s="40">
        <v>0.7</v>
      </c>
      <c r="U17" s="40">
        <v>0.75</v>
      </c>
      <c r="V17" s="40">
        <v>0.8</v>
      </c>
      <c r="W17" s="40">
        <v>0.85</v>
      </c>
      <c r="X17" s="40">
        <v>0.9</v>
      </c>
      <c r="Y17" s="40">
        <v>0.95</v>
      </c>
      <c r="Z17" s="40">
        <v>1</v>
      </c>
      <c r="AA17" s="41">
        <v>0</v>
      </c>
    </row>
    <row r="18" spans="2:27" s="21" customFormat="1" ht="27.9" customHeight="1" x14ac:dyDescent="0.25">
      <c r="B18" s="42" t="s">
        <v>32</v>
      </c>
      <c r="C18" s="40">
        <v>556.44438590540381</v>
      </c>
      <c r="D18" s="40">
        <v>556.44438590540381</v>
      </c>
      <c r="E18" s="40">
        <v>561.98883108158623</v>
      </c>
      <c r="F18" s="40">
        <v>567.53327625776876</v>
      </c>
      <c r="G18" s="40">
        <v>578.6221666101336</v>
      </c>
      <c r="H18" s="40">
        <v>600.7999473148634</v>
      </c>
      <c r="I18" s="40">
        <v>622.9777280195932</v>
      </c>
      <c r="J18" s="40">
        <v>645.155508724323</v>
      </c>
      <c r="K18" s="40">
        <v>667.33328942905291</v>
      </c>
      <c r="L18" s="40">
        <v>689.5110701337826</v>
      </c>
      <c r="M18" s="40">
        <v>711.68885083851251</v>
      </c>
      <c r="N18" s="40">
        <v>733.86663154324231</v>
      </c>
      <c r="O18" s="40">
        <v>756.0444122479721</v>
      </c>
      <c r="P18" s="40">
        <v>778.2221929527019</v>
      </c>
      <c r="Q18" s="40">
        <v>800.3999736574317</v>
      </c>
      <c r="R18" s="40">
        <v>822.5777543621615</v>
      </c>
      <c r="S18" s="40">
        <v>844.7555350668913</v>
      </c>
      <c r="T18" s="40">
        <v>866.9333157716211</v>
      </c>
      <c r="U18" s="40">
        <v>889.11109647635089</v>
      </c>
      <c r="V18" s="40">
        <v>911.28887718108081</v>
      </c>
      <c r="W18" s="40">
        <v>933.46665788581049</v>
      </c>
      <c r="X18" s="40">
        <v>955.6444385905404</v>
      </c>
      <c r="Y18" s="40">
        <v>977.82221929527009</v>
      </c>
      <c r="Z18" s="40">
        <v>1000</v>
      </c>
      <c r="AA18" s="40" t="s">
        <v>26</v>
      </c>
    </row>
    <row r="19" spans="2:27" s="21" customFormat="1" ht="27.9" customHeight="1" x14ac:dyDescent="0.25">
      <c r="B19" s="42" t="s">
        <v>33</v>
      </c>
      <c r="C19" s="40"/>
      <c r="D19" s="40">
        <v>0</v>
      </c>
      <c r="E19" s="40">
        <v>1662940.3270100688</v>
      </c>
      <c r="F19" s="40">
        <v>2165652.0241355319</v>
      </c>
      <c r="G19" s="40">
        <v>2815675.0800132863</v>
      </c>
      <c r="H19" s="40">
        <v>3648600.8066255609</v>
      </c>
      <c r="I19" s="40">
        <v>4233890.3237999808</v>
      </c>
      <c r="J19" s="40">
        <v>4695851.1248906394</v>
      </c>
      <c r="K19" s="40">
        <v>5080620.4621283719</v>
      </c>
      <c r="L19" s="40">
        <v>5411230.6871303581</v>
      </c>
      <c r="M19" s="40">
        <v>5701100.6213722983</v>
      </c>
      <c r="N19" s="40">
        <v>5958844.3420597585</v>
      </c>
      <c r="O19" s="40">
        <v>6190375.4048838587</v>
      </c>
      <c r="P19" s="40">
        <v>6399959.0733248815</v>
      </c>
      <c r="Q19" s="40">
        <v>6590790.887385685</v>
      </c>
      <c r="R19" s="40">
        <v>6765338.3368680915</v>
      </c>
      <c r="S19" s="40">
        <v>6925554.2282173755</v>
      </c>
      <c r="T19" s="40">
        <v>7073016.0594624337</v>
      </c>
      <c r="U19" s="40">
        <v>7209020.5021643434</v>
      </c>
      <c r="V19" s="40">
        <v>7334649.476491645</v>
      </c>
      <c r="W19" s="40">
        <v>7450817.6041074712</v>
      </c>
      <c r="X19" s="40">
        <v>7558307.0790070677</v>
      </c>
      <c r="Y19" s="40">
        <v>7657793.8127700323</v>
      </c>
      <c r="Z19" s="40">
        <v>7749867.3896030709</v>
      </c>
      <c r="AA19" s="40">
        <v>1</v>
      </c>
    </row>
    <row r="20" spans="2:27" s="21" customFormat="1" ht="27.9" customHeight="1" x14ac:dyDescent="0.25">
      <c r="B20" s="43"/>
      <c r="C20" s="40"/>
      <c r="D20" s="40">
        <v>55.644438590540382</v>
      </c>
      <c r="E20" s="40">
        <v>56.198883108158626</v>
      </c>
      <c r="F20" s="40">
        <v>56.753327625776876</v>
      </c>
      <c r="G20" s="40">
        <v>57.862216661013363</v>
      </c>
      <c r="H20" s="40">
        <v>60.079994731486345</v>
      </c>
      <c r="I20" s="40">
        <v>62.297772801959319</v>
      </c>
      <c r="J20" s="40">
        <v>64.5155508724323</v>
      </c>
      <c r="K20" s="40">
        <v>66.733328942905288</v>
      </c>
      <c r="L20" s="40">
        <v>68.951107013378248</v>
      </c>
      <c r="M20" s="40">
        <v>71.168885083851251</v>
      </c>
      <c r="N20" s="40">
        <v>73.386663154324225</v>
      </c>
      <c r="O20" s="40">
        <v>75.604441224797213</v>
      </c>
      <c r="P20" s="40">
        <v>77.822219295270187</v>
      </c>
      <c r="Q20" s="40">
        <v>80.039997365743162</v>
      </c>
      <c r="R20" s="40">
        <v>82.25777543621615</v>
      </c>
      <c r="S20" s="40">
        <v>84.475553506689124</v>
      </c>
      <c r="T20" s="40">
        <v>86.693331577162112</v>
      </c>
      <c r="U20" s="40">
        <v>88.911109647635087</v>
      </c>
      <c r="V20" s="40">
        <v>91.128887718108075</v>
      </c>
      <c r="W20" s="40">
        <v>93.346665788581049</v>
      </c>
      <c r="X20" s="40">
        <v>95.564443859054037</v>
      </c>
      <c r="Y20" s="40">
        <v>97.782221929527012</v>
      </c>
      <c r="Z20" s="40">
        <v>100</v>
      </c>
      <c r="AA20" s="40">
        <v>0</v>
      </c>
    </row>
    <row r="21" spans="2:27" s="21" customFormat="1" ht="27.9" customHeight="1" x14ac:dyDescent="0.25">
      <c r="B21" s="42" t="s">
        <v>34</v>
      </c>
      <c r="C21" s="40">
        <v>660.79994731486329</v>
      </c>
      <c r="D21" s="40">
        <v>660.79994731486329</v>
      </c>
      <c r="E21" s="40">
        <v>665.0399479734275</v>
      </c>
      <c r="F21" s="40">
        <v>669.27994863199172</v>
      </c>
      <c r="G21" s="40">
        <v>677.75994994912014</v>
      </c>
      <c r="H21" s="40">
        <v>694.71995258337699</v>
      </c>
      <c r="I21" s="40">
        <v>711.67995521763385</v>
      </c>
      <c r="J21" s="40">
        <v>728.63995785189059</v>
      </c>
      <c r="K21" s="40">
        <v>745.59996048614744</v>
      </c>
      <c r="L21" s="40">
        <v>762.55996312040429</v>
      </c>
      <c r="M21" s="40">
        <v>779.51996575466114</v>
      </c>
      <c r="N21" s="40">
        <v>796.479968388918</v>
      </c>
      <c r="O21" s="40">
        <v>813.43997102317485</v>
      </c>
      <c r="P21" s="40">
        <v>830.3999736574317</v>
      </c>
      <c r="Q21" s="40">
        <v>847.35997629168855</v>
      </c>
      <c r="R21" s="40">
        <v>864.31997892594529</v>
      </c>
      <c r="S21" s="40">
        <v>881.27998156020215</v>
      </c>
      <c r="T21" s="40">
        <v>898.239984194459</v>
      </c>
      <c r="U21" s="40">
        <v>915.19998682871585</v>
      </c>
      <c r="V21" s="40">
        <v>932.15998946297259</v>
      </c>
      <c r="W21" s="40">
        <v>949.11999209722944</v>
      </c>
      <c r="X21" s="40">
        <v>966.07999473148629</v>
      </c>
      <c r="Y21" s="40">
        <v>983.03999736574315</v>
      </c>
      <c r="Z21" s="40">
        <v>1000</v>
      </c>
      <c r="AA21" s="40" t="s">
        <v>26</v>
      </c>
    </row>
    <row r="22" spans="2:27" s="21" customFormat="1" ht="27.9" customHeight="1" x14ac:dyDescent="0.25">
      <c r="B22" s="42" t="s">
        <v>35</v>
      </c>
      <c r="C22" s="40"/>
      <c r="D22" s="40">
        <v>0</v>
      </c>
      <c r="E22" s="40">
        <v>1406384.6119817637</v>
      </c>
      <c r="F22" s="40">
        <v>1831992.3707639645</v>
      </c>
      <c r="G22" s="40">
        <v>2383053.970961005</v>
      </c>
      <c r="H22" s="40">
        <v>3091117.4986906112</v>
      </c>
      <c r="I22" s="40">
        <v>3590653.3752106465</v>
      </c>
      <c r="J22" s="40">
        <v>3986574.6098274412</v>
      </c>
      <c r="K22" s="40">
        <v>4317785.8450533021</v>
      </c>
      <c r="L22" s="40">
        <v>4603692.5962358611</v>
      </c>
      <c r="M22" s="40">
        <v>4855591.3493195036</v>
      </c>
      <c r="N22" s="40">
        <v>5080727.7510184385</v>
      </c>
      <c r="O22" s="40">
        <v>5284071.6974073229</v>
      </c>
      <c r="P22" s="40">
        <v>5469204.6370229376</v>
      </c>
      <c r="Q22" s="40">
        <v>5638807.2665563347</v>
      </c>
      <c r="R22" s="40">
        <v>5794947.4253550349</v>
      </c>
      <c r="S22" s="40">
        <v>5939259.8044905951</v>
      </c>
      <c r="T22" s="40">
        <v>6073063.2839797763</v>
      </c>
      <c r="U22" s="40">
        <v>6197440.436737136</v>
      </c>
      <c r="V22" s="40">
        <v>6313293.0982898287</v>
      </c>
      <c r="W22" s="40">
        <v>6421382.2494064746</v>
      </c>
      <c r="X22" s="40">
        <v>6522357.3013165072</v>
      </c>
      <c r="Y22" s="40">
        <v>6616778.0322232014</v>
      </c>
      <c r="Z22" s="40">
        <v>6705131.3102477612</v>
      </c>
      <c r="AA22" s="40">
        <v>0.9</v>
      </c>
    </row>
    <row r="23" spans="2:27" s="21" customFormat="1" ht="27.9" customHeight="1" x14ac:dyDescent="0.25">
      <c r="B23" s="43"/>
      <c r="C23" s="40"/>
      <c r="D23" s="40">
        <v>66.079994731486323</v>
      </c>
      <c r="E23" s="40">
        <v>66.503994797342742</v>
      </c>
      <c r="F23" s="40">
        <v>66.927994863199174</v>
      </c>
      <c r="G23" s="40">
        <v>67.775994994912011</v>
      </c>
      <c r="H23" s="40">
        <v>69.471995258337699</v>
      </c>
      <c r="I23" s="40">
        <v>71.167995521763388</v>
      </c>
      <c r="J23" s="40">
        <v>72.863995785189061</v>
      </c>
      <c r="K23" s="40">
        <v>74.559996048614735</v>
      </c>
      <c r="L23" s="40">
        <v>76.255996312040423</v>
      </c>
      <c r="M23" s="40">
        <v>77.951996575466111</v>
      </c>
      <c r="N23" s="40">
        <v>79.6479968388918</v>
      </c>
      <c r="O23" s="40">
        <v>81.343997102317488</v>
      </c>
      <c r="P23" s="40">
        <v>83.039997365743162</v>
      </c>
      <c r="Q23" s="40">
        <v>84.735997629168864</v>
      </c>
      <c r="R23" s="40">
        <v>86.431997892594524</v>
      </c>
      <c r="S23" s="40">
        <v>88.127998156020212</v>
      </c>
      <c r="T23" s="40">
        <v>89.8239984194459</v>
      </c>
      <c r="U23" s="40">
        <v>91.519998682871588</v>
      </c>
      <c r="V23" s="40">
        <v>93.215998946297262</v>
      </c>
      <c r="W23" s="40">
        <v>94.911999209722936</v>
      </c>
      <c r="X23" s="40">
        <v>96.607999473148638</v>
      </c>
      <c r="Y23" s="40">
        <v>98.303999736574312</v>
      </c>
      <c r="Z23" s="40">
        <v>100</v>
      </c>
      <c r="AA23" s="40">
        <v>0</v>
      </c>
    </row>
    <row r="24" spans="2:27" s="21" customFormat="1" ht="27.9" customHeight="1" x14ac:dyDescent="0.25">
      <c r="B24" s="42" t="s">
        <v>36</v>
      </c>
      <c r="C24" s="40">
        <v>765.155508724323</v>
      </c>
      <c r="D24" s="40">
        <v>765.155508724323</v>
      </c>
      <c r="E24" s="40">
        <v>768.091064865269</v>
      </c>
      <c r="F24" s="40">
        <v>771.0266210062149</v>
      </c>
      <c r="G24" s="40">
        <v>776.89773328810679</v>
      </c>
      <c r="H24" s="40">
        <v>788.6399578518907</v>
      </c>
      <c r="I24" s="40">
        <v>800.38218241567461</v>
      </c>
      <c r="J24" s="40">
        <v>812.1244069794584</v>
      </c>
      <c r="K24" s="40">
        <v>823.86663154324219</v>
      </c>
      <c r="L24" s="40">
        <v>835.6088561070261</v>
      </c>
      <c r="M24" s="40">
        <v>847.35108067081001</v>
      </c>
      <c r="N24" s="40">
        <v>859.0933052345938</v>
      </c>
      <c r="O24" s="40">
        <v>870.83552979837759</v>
      </c>
      <c r="P24" s="40">
        <v>882.5777543621615</v>
      </c>
      <c r="Q24" s="40">
        <v>894.31997892594541</v>
      </c>
      <c r="R24" s="40">
        <v>906.0622034897292</v>
      </c>
      <c r="S24" s="40">
        <v>917.80442805351299</v>
      </c>
      <c r="T24" s="40">
        <v>929.5466526172969</v>
      </c>
      <c r="U24" s="40">
        <v>941.28887718108081</v>
      </c>
      <c r="V24" s="40">
        <v>953.0311017448646</v>
      </c>
      <c r="W24" s="40">
        <v>964.77332630864839</v>
      </c>
      <c r="X24" s="40">
        <v>976.5155508724323</v>
      </c>
      <c r="Y24" s="40">
        <v>988.25777543621621</v>
      </c>
      <c r="Z24" s="40">
        <v>1000</v>
      </c>
      <c r="AA24" s="40" t="s">
        <v>26</v>
      </c>
    </row>
    <row r="25" spans="2:27" s="21" customFormat="1" ht="27.9" customHeight="1" x14ac:dyDescent="0.25">
      <c r="B25" s="42" t="s">
        <v>37</v>
      </c>
      <c r="C25" s="40"/>
      <c r="D25" s="40">
        <v>0</v>
      </c>
      <c r="E25" s="40">
        <v>1136249.8960193384</v>
      </c>
      <c r="F25" s="40">
        <v>1480565.7463183149</v>
      </c>
      <c r="G25" s="40">
        <v>1927115.6573400353</v>
      </c>
      <c r="H25" s="40">
        <v>2502847.2782552023</v>
      </c>
      <c r="I25" s="40">
        <v>2911013.7677986338</v>
      </c>
      <c r="J25" s="40">
        <v>3236157.8518379238</v>
      </c>
      <c r="K25" s="40">
        <v>3509595.6344205718</v>
      </c>
      <c r="L25" s="40">
        <v>3746931.1467809062</v>
      </c>
      <c r="M25" s="40">
        <v>3957238.6184925199</v>
      </c>
      <c r="N25" s="40">
        <v>4146332.3913553078</v>
      </c>
      <c r="O25" s="40">
        <v>4318196.5148049733</v>
      </c>
      <c r="P25" s="40">
        <v>4475699.0089705363</v>
      </c>
      <c r="Q25" s="40">
        <v>4620984.2653173795</v>
      </c>
      <c r="R25" s="40">
        <v>4755704.5772108315</v>
      </c>
      <c r="S25" s="40">
        <v>4881164.5962580564</v>
      </c>
      <c r="T25" s="40">
        <v>4998415.6056976942</v>
      </c>
      <c r="U25" s="40">
        <v>5108319.3644888382</v>
      </c>
      <c r="V25" s="40">
        <v>5211592.707509567</v>
      </c>
      <c r="W25" s="40">
        <v>5308839.5368641298</v>
      </c>
      <c r="X25" s="40">
        <v>5400574.297808582</v>
      </c>
      <c r="Y25" s="40">
        <v>5487239.5513521377</v>
      </c>
      <c r="Z25" s="40">
        <v>5569219.3597114878</v>
      </c>
      <c r="AA25" s="40">
        <v>0.8</v>
      </c>
    </row>
    <row r="26" spans="2:27" s="21" customFormat="1" ht="27.9" customHeight="1" x14ac:dyDescent="0.25">
      <c r="B26" s="43"/>
      <c r="C26" s="40"/>
      <c r="D26" s="40">
        <v>76.5155508724323</v>
      </c>
      <c r="E26" s="40">
        <v>76.8091064865269</v>
      </c>
      <c r="F26" s="40">
        <v>77.102662100621487</v>
      </c>
      <c r="G26" s="40">
        <v>77.689773328810674</v>
      </c>
      <c r="H26" s="40">
        <v>78.863995785189061</v>
      </c>
      <c r="I26" s="40">
        <v>80.038218241567463</v>
      </c>
      <c r="J26" s="40">
        <v>81.212440697945837</v>
      </c>
      <c r="K26" s="40">
        <v>82.386663154324225</v>
      </c>
      <c r="L26" s="40">
        <v>83.560885610702613</v>
      </c>
      <c r="M26" s="40">
        <v>84.735108067081001</v>
      </c>
      <c r="N26" s="40">
        <v>85.909330523459388</v>
      </c>
      <c r="O26" s="40">
        <v>87.083552979837762</v>
      </c>
      <c r="P26" s="40">
        <v>88.25777543621615</v>
      </c>
      <c r="Q26" s="40">
        <v>89.431997892594538</v>
      </c>
      <c r="R26" s="40">
        <v>90.606220348972926</v>
      </c>
      <c r="S26" s="40">
        <v>91.780442805351299</v>
      </c>
      <c r="T26" s="40">
        <v>92.954665261729687</v>
      </c>
      <c r="U26" s="40">
        <v>94.128887718108075</v>
      </c>
      <c r="V26" s="40">
        <v>95.303110174486463</v>
      </c>
      <c r="W26" s="40">
        <v>96.477332630864836</v>
      </c>
      <c r="X26" s="40">
        <v>97.651555087243224</v>
      </c>
      <c r="Y26" s="40">
        <v>98.825777543621612</v>
      </c>
      <c r="Z26" s="40">
        <v>100</v>
      </c>
      <c r="AA26" s="40" t="s">
        <v>18</v>
      </c>
    </row>
    <row r="27" spans="2:27" s="21" customFormat="1" ht="27.9" customHeight="1" x14ac:dyDescent="0.25">
      <c r="B27" s="42" t="s">
        <v>38</v>
      </c>
      <c r="C27" s="40">
        <v>869.51107013378271</v>
      </c>
      <c r="D27" s="40">
        <v>869.51107013378271</v>
      </c>
      <c r="E27" s="40">
        <v>871.14218175711039</v>
      </c>
      <c r="F27" s="40">
        <v>872.77329338043819</v>
      </c>
      <c r="G27" s="40">
        <v>876.03551662709356</v>
      </c>
      <c r="H27" s="40">
        <v>882.5599631204044</v>
      </c>
      <c r="I27" s="40">
        <v>889.08440961371525</v>
      </c>
      <c r="J27" s="40">
        <v>895.60885610702621</v>
      </c>
      <c r="K27" s="40">
        <v>902.13330260033706</v>
      </c>
      <c r="L27" s="40">
        <v>908.65774909364791</v>
      </c>
      <c r="M27" s="40">
        <v>915.18219558695876</v>
      </c>
      <c r="N27" s="40">
        <v>921.7066420802696</v>
      </c>
      <c r="O27" s="40">
        <v>928.23108857358045</v>
      </c>
      <c r="P27" s="40">
        <v>934.7555350668913</v>
      </c>
      <c r="Q27" s="40">
        <v>941.27998156020226</v>
      </c>
      <c r="R27" s="40">
        <v>947.80442805351311</v>
      </c>
      <c r="S27" s="40">
        <v>954.32887454682395</v>
      </c>
      <c r="T27" s="40">
        <v>960.8533210401348</v>
      </c>
      <c r="U27" s="40">
        <v>967.37776753344565</v>
      </c>
      <c r="V27" s="40">
        <v>973.90221402675661</v>
      </c>
      <c r="W27" s="40">
        <v>980.42666052006734</v>
      </c>
      <c r="X27" s="40">
        <v>986.95110701337831</v>
      </c>
      <c r="Y27" s="40">
        <v>993.47555350668915</v>
      </c>
      <c r="Z27" s="40">
        <v>1000</v>
      </c>
      <c r="AA27" s="40" t="s">
        <v>26</v>
      </c>
    </row>
    <row r="28" spans="2:27" s="21" customFormat="1" ht="27.9" customHeight="1" x14ac:dyDescent="0.25">
      <c r="B28" s="42" t="s">
        <v>39</v>
      </c>
      <c r="C28" s="40"/>
      <c r="D28" s="40">
        <v>0</v>
      </c>
      <c r="E28" s="40">
        <v>835669.93227612833</v>
      </c>
      <c r="F28" s="40">
        <v>1089333.9418510834</v>
      </c>
      <c r="G28" s="40">
        <v>1419015.5096164895</v>
      </c>
      <c r="H28" s="40">
        <v>1845910.0472532129</v>
      </c>
      <c r="I28" s="40">
        <v>2150421.8922513751</v>
      </c>
      <c r="J28" s="40">
        <v>2394521.8318643929</v>
      </c>
      <c r="K28" s="40">
        <v>2601131.9749258207</v>
      </c>
      <c r="L28" s="40">
        <v>2781658.3301962488</v>
      </c>
      <c r="M28" s="40">
        <v>2942725.064042225</v>
      </c>
      <c r="N28" s="40">
        <v>3088571.0854545687</v>
      </c>
      <c r="O28" s="40">
        <v>3222097.1673725345</v>
      </c>
      <c r="P28" s="40">
        <v>3345388.794298145</v>
      </c>
      <c r="Q28" s="40">
        <v>3460003.2292740624</v>
      </c>
      <c r="R28" s="40">
        <v>3567138.7918955125</v>
      </c>
      <c r="S28" s="40">
        <v>3667740.4108196744</v>
      </c>
      <c r="T28" s="40">
        <v>3762568.4669322837</v>
      </c>
      <c r="U28" s="40">
        <v>3852245.3874730412</v>
      </c>
      <c r="V28" s="40">
        <v>3937288.1760167382</v>
      </c>
      <c r="W28" s="40">
        <v>4018131.7315816241</v>
      </c>
      <c r="X28" s="40">
        <v>4095145.9499759045</v>
      </c>
      <c r="Y28" s="40">
        <v>4168648.5165473642</v>
      </c>
      <c r="Z28" s="40">
        <v>4238914.644219188</v>
      </c>
      <c r="AA28" s="40">
        <v>0.7</v>
      </c>
    </row>
    <row r="29" spans="2:27" s="21" customFormat="1" ht="27.9" customHeight="1" x14ac:dyDescent="0.25">
      <c r="B29" s="44"/>
      <c r="C29" s="34"/>
      <c r="D29" s="40">
        <v>86.951107013378277</v>
      </c>
      <c r="E29" s="40">
        <v>87.114218175711045</v>
      </c>
      <c r="F29" s="40">
        <v>87.277329338043813</v>
      </c>
      <c r="G29" s="40">
        <v>87.60355166270935</v>
      </c>
      <c r="H29" s="40">
        <v>88.255996312040438</v>
      </c>
      <c r="I29" s="40">
        <v>88.908440961371525</v>
      </c>
      <c r="J29" s="40">
        <v>89.560885610702627</v>
      </c>
      <c r="K29" s="40">
        <v>90.213330260033715</v>
      </c>
      <c r="L29" s="40">
        <v>90.865774909364788</v>
      </c>
      <c r="M29" s="40">
        <v>91.518219558695876</v>
      </c>
      <c r="N29" s="40">
        <v>92.170664208026963</v>
      </c>
      <c r="O29" s="40">
        <v>92.823108857358051</v>
      </c>
      <c r="P29" s="40">
        <v>93.475553506689138</v>
      </c>
      <c r="Q29" s="40">
        <v>94.127998156020226</v>
      </c>
      <c r="R29" s="40">
        <v>94.780442805351299</v>
      </c>
      <c r="S29" s="40">
        <v>95.432887454682387</v>
      </c>
      <c r="T29" s="40">
        <v>96.085332104013474</v>
      </c>
      <c r="U29" s="40">
        <v>96.737776753344562</v>
      </c>
      <c r="V29" s="40">
        <v>97.390221402675664</v>
      </c>
      <c r="W29" s="40">
        <v>98.042666052006737</v>
      </c>
      <c r="X29" s="40">
        <v>98.695110701337825</v>
      </c>
      <c r="Y29" s="40">
        <v>99.347555350668912</v>
      </c>
      <c r="Z29" s="40">
        <v>100</v>
      </c>
      <c r="AA29" s="40">
        <v>0</v>
      </c>
    </row>
    <row r="30" spans="2:27" s="21" customFormat="1" ht="27.9" customHeight="1" x14ac:dyDescent="0.25">
      <c r="B30" s="42" t="s">
        <v>40</v>
      </c>
      <c r="C30" s="40">
        <v>973.86663154324219</v>
      </c>
      <c r="D30" s="40">
        <v>973.86663154324219</v>
      </c>
      <c r="E30" s="40">
        <v>974.19329864895167</v>
      </c>
      <c r="F30" s="40">
        <v>974.51996575466114</v>
      </c>
      <c r="G30" s="40">
        <v>975.17329996608009</v>
      </c>
      <c r="H30" s="40">
        <v>976.479968388918</v>
      </c>
      <c r="I30" s="40">
        <v>977.7866368117559</v>
      </c>
      <c r="J30" s="40">
        <v>979.0933052345938</v>
      </c>
      <c r="K30" s="40">
        <v>980.3999736574317</v>
      </c>
      <c r="L30" s="40">
        <v>981.70664208026949</v>
      </c>
      <c r="M30" s="40">
        <v>983.01331050310739</v>
      </c>
      <c r="N30" s="40">
        <v>984.31997892594529</v>
      </c>
      <c r="O30" s="40">
        <v>985.62664734878319</v>
      </c>
      <c r="P30" s="40">
        <v>986.9333157716211</v>
      </c>
      <c r="Q30" s="40">
        <v>988.239984194459</v>
      </c>
      <c r="R30" s="40">
        <v>989.5466526172969</v>
      </c>
      <c r="S30" s="40">
        <v>990.8533210401348</v>
      </c>
      <c r="T30" s="40">
        <v>992.1599894629727</v>
      </c>
      <c r="U30" s="40">
        <v>993.46665788581049</v>
      </c>
      <c r="V30" s="40">
        <v>994.77332630864839</v>
      </c>
      <c r="W30" s="40">
        <v>996.07999473148629</v>
      </c>
      <c r="X30" s="40">
        <v>997.3866631543242</v>
      </c>
      <c r="Y30" s="40">
        <v>998.6933315771621</v>
      </c>
      <c r="Z30" s="40">
        <v>1000</v>
      </c>
      <c r="AA30" s="40" t="s">
        <v>26</v>
      </c>
    </row>
    <row r="31" spans="2:27" s="21" customFormat="1" ht="27.75" customHeight="1" x14ac:dyDescent="0.25">
      <c r="B31" s="42" t="s">
        <v>41</v>
      </c>
      <c r="C31" s="40"/>
      <c r="D31" s="40">
        <v>0</v>
      </c>
      <c r="E31" s="40">
        <v>410396.75109210704</v>
      </c>
      <c r="F31" s="40">
        <v>535253.66941533133</v>
      </c>
      <c r="G31" s="40">
        <v>697984.01443468814</v>
      </c>
      <c r="H31" s="40">
        <v>909895.12046296289</v>
      </c>
      <c r="I31" s="40">
        <v>1062260.4337454496</v>
      </c>
      <c r="J31" s="40">
        <v>1185377.6775960296</v>
      </c>
      <c r="K31" s="40">
        <v>1290431.7508799753</v>
      </c>
      <c r="L31" s="40">
        <v>1382977.9703100917</v>
      </c>
      <c r="M31" s="40">
        <v>1466236.8304328357</v>
      </c>
      <c r="N31" s="40">
        <v>1542265.5121236732</v>
      </c>
      <c r="O31" s="40">
        <v>1612469.307099588</v>
      </c>
      <c r="P31" s="40">
        <v>1677856.7699107961</v>
      </c>
      <c r="Q31" s="40">
        <v>1739179.693124586</v>
      </c>
      <c r="R31" s="40">
        <v>1797015.5810480141</v>
      </c>
      <c r="S31" s="40">
        <v>1851819.0343615627</v>
      </c>
      <c r="T31" s="40">
        <v>1903955.2371816882</v>
      </c>
      <c r="U31" s="40">
        <v>1953722.6035220588</v>
      </c>
      <c r="V31" s="40">
        <v>2001368.5754754702</v>
      </c>
      <c r="W31" s="40">
        <v>2047100.9391431573</v>
      </c>
      <c r="X31" s="40">
        <v>2091096.1167287314</v>
      </c>
      <c r="Y31" s="40">
        <v>2133505.3645701478</v>
      </c>
      <c r="Z31" s="40">
        <v>2174459.4874419584</v>
      </c>
      <c r="AA31" s="40">
        <v>0.6</v>
      </c>
    </row>
    <row r="32" spans="2:27" s="21" customFormat="1" ht="27.9" customHeight="1" x14ac:dyDescent="0.25">
      <c r="B32" s="43"/>
      <c r="C32" s="40"/>
      <c r="D32" s="40">
        <v>97.386663154324211</v>
      </c>
      <c r="E32" s="40">
        <v>97.419329864895161</v>
      </c>
      <c r="F32" s="40">
        <v>97.451996575466111</v>
      </c>
      <c r="G32" s="40">
        <v>97.517329996607998</v>
      </c>
      <c r="H32" s="40">
        <v>97.6479968388918</v>
      </c>
      <c r="I32" s="40">
        <v>97.778663681175587</v>
      </c>
      <c r="J32" s="40">
        <v>97.909330523459374</v>
      </c>
      <c r="K32" s="40">
        <v>98.039997365743176</v>
      </c>
      <c r="L32" s="40">
        <v>98.170664208026949</v>
      </c>
      <c r="M32" s="40">
        <v>98.301331050310736</v>
      </c>
      <c r="N32" s="40">
        <v>98.431997892594524</v>
      </c>
      <c r="O32" s="40">
        <v>98.562664734878325</v>
      </c>
      <c r="P32" s="40">
        <v>98.693331577162112</v>
      </c>
      <c r="Q32" s="40">
        <v>98.8239984194459</v>
      </c>
      <c r="R32" s="40">
        <v>98.954665261729687</v>
      </c>
      <c r="S32" s="40">
        <v>99.085332104013474</v>
      </c>
      <c r="T32" s="40">
        <v>99.215998946297262</v>
      </c>
      <c r="U32" s="40">
        <v>99.346665788581049</v>
      </c>
      <c r="V32" s="40">
        <v>99.477332630864836</v>
      </c>
      <c r="W32" s="40">
        <v>99.607999473148638</v>
      </c>
      <c r="X32" s="40">
        <v>99.738666315432425</v>
      </c>
      <c r="Y32" s="40">
        <v>99.869333157716213</v>
      </c>
      <c r="Z32" s="40">
        <v>100</v>
      </c>
      <c r="AA32" s="40" t="s">
        <v>18</v>
      </c>
    </row>
    <row r="33" spans="2:27" s="21" customFormat="1" ht="27.9" customHeight="1" x14ac:dyDescent="0.25">
      <c r="B33" s="42" t="s">
        <v>42</v>
      </c>
      <c r="C33" s="40">
        <v>452.08882449594404</v>
      </c>
      <c r="D33" s="40">
        <v>452.08882449594404</v>
      </c>
      <c r="E33" s="40">
        <v>458.93771418974472</v>
      </c>
      <c r="F33" s="40">
        <v>465.78660388354547</v>
      </c>
      <c r="G33" s="40">
        <v>479.48438327114684</v>
      </c>
      <c r="H33" s="40">
        <v>506.87994204634964</v>
      </c>
      <c r="I33" s="40">
        <v>534.27550082155244</v>
      </c>
      <c r="J33" s="40">
        <v>561.67105959675519</v>
      </c>
      <c r="K33" s="40">
        <v>589.06661837195804</v>
      </c>
      <c r="L33" s="40">
        <v>616.4621771471609</v>
      </c>
      <c r="M33" s="40">
        <v>643.85773592236364</v>
      </c>
      <c r="N33" s="40">
        <v>671.25329469756639</v>
      </c>
      <c r="O33" s="40">
        <v>698.64885347276925</v>
      </c>
      <c r="P33" s="40">
        <v>726.0444122479721</v>
      </c>
      <c r="Q33" s="40">
        <v>753.43997102317485</v>
      </c>
      <c r="R33" s="40">
        <v>780.83552979837759</v>
      </c>
      <c r="S33" s="40">
        <v>808.23108857358045</v>
      </c>
      <c r="T33" s="40">
        <v>835.62664734878331</v>
      </c>
      <c r="U33" s="40">
        <v>863.02220612398605</v>
      </c>
      <c r="V33" s="40">
        <v>890.4177648991888</v>
      </c>
      <c r="W33" s="40">
        <v>917.81332367439165</v>
      </c>
      <c r="X33" s="40">
        <v>945.20888244959451</v>
      </c>
      <c r="Y33" s="40">
        <v>972.60444122479726</v>
      </c>
      <c r="Z33" s="40">
        <v>1000</v>
      </c>
      <c r="AA33" s="40" t="s">
        <v>26</v>
      </c>
    </row>
    <row r="34" spans="2:27" s="21" customFormat="1" ht="27.9" customHeight="1" x14ac:dyDescent="0.25">
      <c r="B34" s="42" t="s">
        <v>43</v>
      </c>
      <c r="C34" s="40"/>
      <c r="D34" s="40">
        <v>0</v>
      </c>
      <c r="E34" s="40">
        <v>1912031.7325965294</v>
      </c>
      <c r="F34" s="40">
        <v>2489539.5999347749</v>
      </c>
      <c r="G34" s="40">
        <v>3235456.5672079455</v>
      </c>
      <c r="H34" s="40">
        <v>4189092.2502530306</v>
      </c>
      <c r="I34" s="40">
        <v>4856990.0997231454</v>
      </c>
      <c r="J34" s="40">
        <v>5382318.3339997698</v>
      </c>
      <c r="K34" s="40">
        <v>5818252.6152690351</v>
      </c>
      <c r="L34" s="40">
        <v>6191357.1436316529</v>
      </c>
      <c r="M34" s="40">
        <v>6517118.9738269895</v>
      </c>
      <c r="N34" s="40">
        <v>6805486.7958064377</v>
      </c>
      <c r="O34" s="40">
        <v>7063295.3616348561</v>
      </c>
      <c r="P34" s="40">
        <v>7295478.2218530681</v>
      </c>
      <c r="Q34" s="40">
        <v>7505734.7674017157</v>
      </c>
      <c r="R34" s="40">
        <v>7696924.2867953638</v>
      </c>
      <c r="S34" s="40">
        <v>7871312.1383161042</v>
      </c>
      <c r="T34" s="40">
        <v>8030730.6227805214</v>
      </c>
      <c r="U34" s="40">
        <v>8176688.0938355252</v>
      </c>
      <c r="V34" s="40">
        <v>8310445.3103314806</v>
      </c>
      <c r="W34" s="40">
        <v>8433070.3127541766</v>
      </c>
      <c r="X34" s="40">
        <v>8545478.7899474315</v>
      </c>
      <c r="Y34" s="40">
        <v>8648464.3852641638</v>
      </c>
      <c r="Z34" s="40">
        <v>8742721.8683436792</v>
      </c>
      <c r="AA34" s="40">
        <v>1.1000000000000001</v>
      </c>
    </row>
    <row r="35" spans="2:27" s="21" customFormat="1" ht="27.9" customHeight="1" x14ac:dyDescent="0.25">
      <c r="B35" s="44"/>
      <c r="C35" s="34"/>
      <c r="D35" s="40">
        <v>45.208882449594405</v>
      </c>
      <c r="E35" s="40">
        <v>45.893771418974474</v>
      </c>
      <c r="F35" s="40">
        <v>46.57866038835455</v>
      </c>
      <c r="G35" s="40">
        <v>47.948438327114687</v>
      </c>
      <c r="H35" s="40">
        <v>50.687994204634968</v>
      </c>
      <c r="I35" s="40">
        <v>53.427550082155243</v>
      </c>
      <c r="J35" s="40">
        <v>56.167105959675524</v>
      </c>
      <c r="K35" s="40">
        <v>58.906661837195806</v>
      </c>
      <c r="L35" s="40">
        <v>61.646217714716087</v>
      </c>
      <c r="M35" s="40">
        <v>64.385773592236362</v>
      </c>
      <c r="N35" s="40">
        <v>67.125329469756636</v>
      </c>
      <c r="O35" s="40">
        <v>69.864885347276925</v>
      </c>
      <c r="P35" s="40">
        <v>72.604441224797213</v>
      </c>
      <c r="Q35" s="40">
        <v>75.343997102317488</v>
      </c>
      <c r="R35" s="40">
        <v>78.083552979837762</v>
      </c>
      <c r="S35" s="40">
        <v>80.823108857358051</v>
      </c>
      <c r="T35" s="40">
        <v>83.562664734878339</v>
      </c>
      <c r="U35" s="40">
        <v>86.3022206123986</v>
      </c>
      <c r="V35" s="40">
        <v>89.041776489918874</v>
      </c>
      <c r="W35" s="40">
        <v>91.781332367439163</v>
      </c>
      <c r="X35" s="40">
        <v>94.520888244959451</v>
      </c>
      <c r="Y35" s="40">
        <v>97.260444122479726</v>
      </c>
      <c r="Z35" s="40">
        <v>100</v>
      </c>
      <c r="AA35" s="40">
        <v>0</v>
      </c>
    </row>
    <row r="36" spans="2:27" s="21" customFormat="1" ht="27.9" customHeight="1" x14ac:dyDescent="0.25">
      <c r="B36" s="44"/>
      <c r="C36" s="34"/>
      <c r="D36" s="44"/>
      <c r="E36" s="45"/>
      <c r="F36" s="34"/>
      <c r="G36" s="46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</row>
    <row r="37" spans="2:27" ht="27.9" customHeight="1" x14ac:dyDescent="0.3">
      <c r="B37" s="32" t="s">
        <v>44</v>
      </c>
      <c r="C37" s="34"/>
      <c r="D37" s="34"/>
      <c r="E37" s="47"/>
      <c r="F37" s="32" t="s">
        <v>45</v>
      </c>
      <c r="G37" s="32" t="s">
        <v>46</v>
      </c>
      <c r="H37" s="32" t="s">
        <v>47</v>
      </c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</row>
    <row r="38" spans="2:27" ht="27.9" customHeight="1" x14ac:dyDescent="0.3">
      <c r="B38" s="48" t="s">
        <v>48</v>
      </c>
      <c r="C38" s="49">
        <v>6587500</v>
      </c>
      <c r="D38" s="50">
        <v>80</v>
      </c>
      <c r="E38" s="47"/>
      <c r="F38" s="48">
        <v>2.6080000000000001</v>
      </c>
      <c r="G38" s="51">
        <v>6587500</v>
      </c>
      <c r="H38" s="48">
        <v>800</v>
      </c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</row>
    <row r="39" spans="2:27" ht="27.9" customHeight="1" x14ac:dyDescent="0.3">
      <c r="B39" s="48" t="s">
        <v>49</v>
      </c>
      <c r="C39" s="49">
        <v>7750000.0017437497</v>
      </c>
      <c r="D39" s="50">
        <v>100</v>
      </c>
      <c r="E39" s="47"/>
      <c r="F39" s="32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</row>
    <row r="40" spans="2:27" ht="27.9" customHeight="1" x14ac:dyDescent="0.3">
      <c r="B40" s="48" t="s">
        <v>50</v>
      </c>
      <c r="C40" s="52">
        <v>100</v>
      </c>
      <c r="D40" s="52">
        <v>100</v>
      </c>
      <c r="E40" s="47"/>
      <c r="F40" s="48" t="s">
        <v>50</v>
      </c>
      <c r="G40" s="53">
        <v>1000</v>
      </c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</row>
    <row r="41" spans="2:27" ht="27.9" customHeight="1" x14ac:dyDescent="0.3">
      <c r="B41" s="48" t="s">
        <v>51</v>
      </c>
      <c r="C41" s="52">
        <v>60</v>
      </c>
      <c r="D41" s="52">
        <v>60</v>
      </c>
      <c r="E41" s="47"/>
      <c r="F41" s="48" t="s">
        <v>51</v>
      </c>
      <c r="G41" s="48">
        <v>600</v>
      </c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</row>
    <row r="42" spans="2:27" ht="27.9" customHeight="1" x14ac:dyDescent="0.3">
      <c r="B42" s="48" t="s">
        <v>47</v>
      </c>
      <c r="C42" s="52">
        <v>80</v>
      </c>
      <c r="D42" s="52">
        <v>80</v>
      </c>
      <c r="E42" s="47"/>
      <c r="F42" s="48" t="s">
        <v>52</v>
      </c>
      <c r="G42" s="54">
        <v>400</v>
      </c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</row>
    <row r="43" spans="2:27" ht="27.9" customHeight="1" x14ac:dyDescent="0.3">
      <c r="B43" s="48" t="s">
        <v>53</v>
      </c>
      <c r="C43" s="55">
        <v>0</v>
      </c>
      <c r="D43" s="49">
        <v>13175000.000000004</v>
      </c>
      <c r="E43" s="47"/>
      <c r="F43" s="48" t="s">
        <v>54</v>
      </c>
      <c r="G43" s="54">
        <v>-10</v>
      </c>
      <c r="H43" s="54">
        <v>-10</v>
      </c>
      <c r="I43" s="56" t="s">
        <v>55</v>
      </c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</row>
    <row r="44" spans="2:27" ht="27.9" customHeight="1" x14ac:dyDescent="0.3">
      <c r="B44" s="48" t="s">
        <v>56</v>
      </c>
      <c r="C44" s="52">
        <v>114.99999999999999</v>
      </c>
      <c r="D44" s="50">
        <v>114.99999999999999</v>
      </c>
      <c r="E44" s="47"/>
      <c r="F44" s="48" t="s">
        <v>57</v>
      </c>
      <c r="G44" s="54">
        <v>-1</v>
      </c>
      <c r="H44" s="54">
        <v>-1</v>
      </c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</row>
    <row r="45" spans="2:27" ht="27.9" customHeight="1" x14ac:dyDescent="0.3">
      <c r="B45" s="48" t="s">
        <v>58</v>
      </c>
      <c r="C45" s="52">
        <v>30</v>
      </c>
      <c r="D45" s="55">
        <v>658750</v>
      </c>
      <c r="E45" s="47"/>
      <c r="F45" s="48" t="s">
        <v>59</v>
      </c>
      <c r="G45" s="54">
        <v>60</v>
      </c>
      <c r="H45" s="51">
        <v>0</v>
      </c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</row>
    <row r="46" spans="2:27" ht="27.9" customHeight="1" x14ac:dyDescent="0.3">
      <c r="B46" s="48" t="s">
        <v>52</v>
      </c>
      <c r="C46" s="52">
        <v>80</v>
      </c>
      <c r="D46" s="55">
        <v>658750</v>
      </c>
      <c r="E46" s="47"/>
      <c r="F46" s="48" t="s">
        <v>60</v>
      </c>
      <c r="G46" s="43" t="s">
        <v>61</v>
      </c>
      <c r="H46" s="43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</row>
    <row r="47" spans="2:27" ht="27.9" customHeight="1" x14ac:dyDescent="0.3">
      <c r="B47" s="48" t="s">
        <v>62</v>
      </c>
      <c r="C47" s="52">
        <v>107.5</v>
      </c>
      <c r="D47" s="55">
        <v>658750</v>
      </c>
      <c r="E47" s="47"/>
      <c r="F47" s="48" t="s">
        <v>63</v>
      </c>
      <c r="G47" s="57" t="s">
        <v>1</v>
      </c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pZhr2p2t9nACvwQn4LG6bP2Ij0HxGa6uiPU4YJOFo7AkIcw4wH1orrvha3IdYtQbVY6QZnPLox3OK3xhGM9bmg==" saltValue="Lq9X4oQtlu8nOpbYKwHFkA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2024-10-23T09:25:59Z</dcterms:created>
  <dcterms:modified xsi:type="dcterms:W3CDTF">2025-01-22T16:42:26Z</dcterms:modified>
</cp:coreProperties>
</file>